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" windowWidth="15480" windowHeight="9528"/>
  </bookViews>
  <sheets>
    <sheet name="Бюджет" sheetId="2" r:id="rId1"/>
  </sheets>
  <definedNames>
    <definedName name="_xlnm._FilterDatabase" localSheetId="0" hidden="1">Бюджет!$B$16:$I$258</definedName>
    <definedName name="_xlnm.Print_Titles" localSheetId="0">Бюджет!$16:$16</definedName>
  </definedNames>
  <calcPr calcId="124519"/>
</workbook>
</file>

<file path=xl/calcChain.xml><?xml version="1.0" encoding="utf-8"?>
<calcChain xmlns="http://schemas.openxmlformats.org/spreadsheetml/2006/main">
  <c r="G17" i="2"/>
  <c r="G139"/>
  <c r="I140"/>
  <c r="H140"/>
  <c r="G140"/>
  <c r="I141"/>
  <c r="H141"/>
  <c r="I85"/>
  <c r="H85"/>
  <c r="G85"/>
  <c r="I86"/>
  <c r="H86"/>
  <c r="G86"/>
  <c r="I87"/>
  <c r="H87"/>
  <c r="G87"/>
  <c r="G256"/>
  <c r="G150"/>
  <c r="I151"/>
  <c r="I150" s="1"/>
  <c r="H151"/>
  <c r="H150" s="1"/>
  <c r="G151"/>
  <c r="G169"/>
  <c r="I148"/>
  <c r="H148"/>
  <c r="G148"/>
  <c r="I75"/>
  <c r="I78"/>
  <c r="H78"/>
  <c r="G78"/>
  <c r="I28"/>
  <c r="I27" s="1"/>
  <c r="H28"/>
  <c r="G28"/>
  <c r="G27" s="1"/>
  <c r="H27"/>
  <c r="I252"/>
  <c r="H252"/>
  <c r="I256"/>
  <c r="H256"/>
  <c r="H76"/>
  <c r="H75" s="1"/>
  <c r="G196"/>
  <c r="I91"/>
  <c r="H91"/>
  <c r="H90" s="1"/>
  <c r="H89" s="1"/>
  <c r="G91"/>
  <c r="I90"/>
  <c r="I89" s="1"/>
  <c r="G90"/>
  <c r="G89" s="1"/>
  <c r="I20"/>
  <c r="I19" s="1"/>
  <c r="H20"/>
  <c r="H19" s="1"/>
  <c r="G20"/>
  <c r="G19" s="1"/>
  <c r="I133"/>
  <c r="I132" s="1"/>
  <c r="H133"/>
  <c r="H132" s="1"/>
  <c r="G133"/>
  <c r="G132" s="1"/>
  <c r="I200"/>
  <c r="I199" s="1"/>
  <c r="I159" s="1"/>
  <c r="H200"/>
  <c r="H199" s="1"/>
  <c r="H159" s="1"/>
  <c r="G200"/>
  <c r="G199" s="1"/>
  <c r="G159" s="1"/>
  <c r="I31"/>
  <c r="I30" s="1"/>
  <c r="H31"/>
  <c r="H30" s="1"/>
  <c r="G31"/>
  <c r="G30" s="1"/>
  <c r="I57"/>
  <c r="I56" s="1"/>
  <c r="H57"/>
  <c r="H56" s="1"/>
  <c r="G57"/>
  <c r="G56" s="1"/>
  <c r="I54"/>
  <c r="I53" s="1"/>
  <c r="H54"/>
  <c r="H53" s="1"/>
  <c r="G54"/>
  <c r="G53" s="1"/>
  <c r="I64"/>
  <c r="I63" s="1"/>
  <c r="H64"/>
  <c r="H63" s="1"/>
  <c r="G64"/>
  <c r="G63" s="1"/>
  <c r="I61"/>
  <c r="I60" s="1"/>
  <c r="H61"/>
  <c r="H60" s="1"/>
  <c r="G61"/>
  <c r="G60" s="1"/>
  <c r="I127"/>
  <c r="I126" s="1"/>
  <c r="H127"/>
  <c r="H126" s="1"/>
  <c r="G127"/>
  <c r="G126" s="1"/>
  <c r="I37"/>
  <c r="I36" s="1"/>
  <c r="H37"/>
  <c r="G37"/>
  <c r="G36" s="1"/>
  <c r="H36"/>
  <c r="I34"/>
  <c r="H34"/>
  <c r="G34"/>
  <c r="I109"/>
  <c r="H109"/>
  <c r="H106" s="1"/>
  <c r="G109"/>
  <c r="G106" s="1"/>
  <c r="I196"/>
  <c r="I195" s="1"/>
  <c r="H196"/>
  <c r="H195" s="1"/>
  <c r="G195"/>
  <c r="I209"/>
  <c r="I208" s="1"/>
  <c r="H209"/>
  <c r="H208" s="1"/>
  <c r="G209"/>
  <c r="G208" s="1"/>
  <c r="H206"/>
  <c r="H205" s="1"/>
  <c r="I206"/>
  <c r="G206"/>
  <c r="I205"/>
  <c r="G205"/>
  <c r="I203"/>
  <c r="I202" s="1"/>
  <c r="H203"/>
  <c r="H202" s="1"/>
  <c r="G203"/>
  <c r="G202" s="1"/>
  <c r="I83"/>
  <c r="H83"/>
  <c r="G83"/>
  <c r="G231"/>
  <c r="I130"/>
  <c r="I129" s="1"/>
  <c r="I119" s="1"/>
  <c r="H130"/>
  <c r="H129" s="1"/>
  <c r="H119" s="1"/>
  <c r="G130"/>
  <c r="G129" s="1"/>
  <c r="G69"/>
  <c r="G68" s="1"/>
  <c r="I72"/>
  <c r="I71" s="1"/>
  <c r="H72"/>
  <c r="G72"/>
  <c r="G71" s="1"/>
  <c r="H71"/>
  <c r="I103"/>
  <c r="I102" s="1"/>
  <c r="H103"/>
  <c r="H102" s="1"/>
  <c r="G103"/>
  <c r="G102" s="1"/>
  <c r="I81"/>
  <c r="H81"/>
  <c r="G81"/>
  <c r="I50"/>
  <c r="I49" s="1"/>
  <c r="H50"/>
  <c r="H49" s="1"/>
  <c r="G50"/>
  <c r="G49" s="1"/>
  <c r="I44"/>
  <c r="I43" s="1"/>
  <c r="H44"/>
  <c r="H43" s="1"/>
  <c r="G44"/>
  <c r="G43" s="1"/>
  <c r="G179"/>
  <c r="G178" s="1"/>
  <c r="G161" s="1"/>
  <c r="I23"/>
  <c r="I22" s="1"/>
  <c r="I18" s="1"/>
  <c r="H23"/>
  <c r="H22" s="1"/>
  <c r="H18" s="1"/>
  <c r="G23"/>
  <c r="G22" s="1"/>
  <c r="I112"/>
  <c r="H171"/>
  <c r="I254"/>
  <c r="H254"/>
  <c r="G254"/>
  <c r="I249"/>
  <c r="H249"/>
  <c r="G249"/>
  <c r="G248" s="1"/>
  <c r="I106"/>
  <c r="H112"/>
  <c r="H111" s="1"/>
  <c r="I240"/>
  <c r="H240"/>
  <c r="G240"/>
  <c r="I231"/>
  <c r="H231"/>
  <c r="I144"/>
  <c r="H144"/>
  <c r="G144"/>
  <c r="I146"/>
  <c r="H146"/>
  <c r="G146"/>
  <c r="I214"/>
  <c r="H214"/>
  <c r="G214"/>
  <c r="I216"/>
  <c r="H216"/>
  <c r="G216"/>
  <c r="I161"/>
  <c r="I190"/>
  <c r="I189" s="1"/>
  <c r="I158" s="1"/>
  <c r="H190"/>
  <c r="H189" s="1"/>
  <c r="H158" s="1"/>
  <c r="G190"/>
  <c r="G189" s="1"/>
  <c r="G158" s="1"/>
  <c r="H179"/>
  <c r="H178" s="1"/>
  <c r="H161" s="1"/>
  <c r="I171"/>
  <c r="G76"/>
  <c r="G75" s="1"/>
  <c r="I69"/>
  <c r="I68" s="1"/>
  <c r="I67" s="1"/>
  <c r="I66" s="1"/>
  <c r="H69"/>
  <c r="H68" s="1"/>
  <c r="H67" s="1"/>
  <c r="H66" s="1"/>
  <c r="I47"/>
  <c r="I46" s="1"/>
  <c r="H47"/>
  <c r="H46" s="1"/>
  <c r="G47"/>
  <c r="G46" s="1"/>
  <c r="I33"/>
  <c r="I25" s="1"/>
  <c r="H33"/>
  <c r="H25" s="1"/>
  <c r="G33"/>
  <c r="G25" s="1"/>
  <c r="I169"/>
  <c r="I98"/>
  <c r="I100"/>
  <c r="H185"/>
  <c r="H169"/>
  <c r="H98"/>
  <c r="H100"/>
  <c r="G98"/>
  <c r="G100"/>
  <c r="G171"/>
  <c r="G243"/>
  <c r="G242" s="1"/>
  <c r="I238"/>
  <c r="I243"/>
  <c r="I242" s="1"/>
  <c r="I246"/>
  <c r="I245" s="1"/>
  <c r="I248"/>
  <c r="H238"/>
  <c r="H243"/>
  <c r="H242" s="1"/>
  <c r="H246"/>
  <c r="H245" s="1"/>
  <c r="H248"/>
  <c r="G238"/>
  <c r="G246"/>
  <c r="G245" s="1"/>
  <c r="I229"/>
  <c r="I228" s="1"/>
  <c r="I234"/>
  <c r="I233" s="1"/>
  <c r="H229"/>
  <c r="H228" s="1"/>
  <c r="H234"/>
  <c r="H233" s="1"/>
  <c r="G229"/>
  <c r="G228" s="1"/>
  <c r="G234"/>
  <c r="G233" s="1"/>
  <c r="I223"/>
  <c r="I225"/>
  <c r="H223"/>
  <c r="H225"/>
  <c r="G223"/>
  <c r="G225"/>
  <c r="I219"/>
  <c r="I218" s="1"/>
  <c r="I212" s="1"/>
  <c r="H219"/>
  <c r="H218" s="1"/>
  <c r="H212" s="1"/>
  <c r="G219"/>
  <c r="G218" s="1"/>
  <c r="G212" s="1"/>
  <c r="I185"/>
  <c r="I187"/>
  <c r="I193"/>
  <c r="I192" s="1"/>
  <c r="H187"/>
  <c r="H193"/>
  <c r="H192" s="1"/>
  <c r="G185"/>
  <c r="G187"/>
  <c r="G193"/>
  <c r="G192" s="1"/>
  <c r="I182"/>
  <c r="I181" s="1"/>
  <c r="I156" s="1"/>
  <c r="H182"/>
  <c r="H181" s="1"/>
  <c r="H156" s="1"/>
  <c r="G182"/>
  <c r="G181" s="1"/>
  <c r="G156" s="1"/>
  <c r="I176"/>
  <c r="I175" s="1"/>
  <c r="I160" s="1"/>
  <c r="H176"/>
  <c r="H175" s="1"/>
  <c r="H160" s="1"/>
  <c r="G176"/>
  <c r="G175" s="1"/>
  <c r="G160" s="1"/>
  <c r="I173"/>
  <c r="H173"/>
  <c r="G173"/>
  <c r="I166"/>
  <c r="I165" s="1"/>
  <c r="I154" s="1"/>
  <c r="H166"/>
  <c r="H165" s="1"/>
  <c r="H154" s="1"/>
  <c r="G166"/>
  <c r="G165" s="1"/>
  <c r="I163"/>
  <c r="I162" s="1"/>
  <c r="I153" s="1"/>
  <c r="H163"/>
  <c r="H162" s="1"/>
  <c r="H153" s="1"/>
  <c r="G163"/>
  <c r="G162" s="1"/>
  <c r="I137"/>
  <c r="I136" s="1"/>
  <c r="I135" s="1"/>
  <c r="H137"/>
  <c r="H136" s="1"/>
  <c r="H135" s="1"/>
  <c r="G137"/>
  <c r="G136" s="1"/>
  <c r="G135" s="1"/>
  <c r="I121"/>
  <c r="I120" s="1"/>
  <c r="I124"/>
  <c r="I123" s="1"/>
  <c r="H121"/>
  <c r="H120" s="1"/>
  <c r="H124"/>
  <c r="H123" s="1"/>
  <c r="G121"/>
  <c r="G120" s="1"/>
  <c r="G124"/>
  <c r="G123" s="1"/>
  <c r="I116"/>
  <c r="I114" s="1"/>
  <c r="H116"/>
  <c r="H114" s="1"/>
  <c r="G116"/>
  <c r="G114" s="1"/>
  <c r="I107"/>
  <c r="I111"/>
  <c r="H107"/>
  <c r="G107"/>
  <c r="G112"/>
  <c r="G111" s="1"/>
  <c r="I95"/>
  <c r="I94" s="1"/>
  <c r="H95"/>
  <c r="H94" s="1"/>
  <c r="G95"/>
  <c r="G94" s="1"/>
  <c r="I41"/>
  <c r="I40" s="1"/>
  <c r="H41"/>
  <c r="H40" s="1"/>
  <c r="G41"/>
  <c r="G40" s="1"/>
  <c r="G143" l="1"/>
  <c r="H26"/>
  <c r="I26"/>
  <c r="G67"/>
  <c r="G66" s="1"/>
  <c r="H237"/>
  <c r="G59"/>
  <c r="I59"/>
  <c r="G52"/>
  <c r="I52"/>
  <c r="G213"/>
  <c r="G26"/>
  <c r="G39"/>
  <c r="G154"/>
  <c r="G237"/>
  <c r="G236" s="1"/>
  <c r="I237"/>
  <c r="G80"/>
  <c r="H39"/>
  <c r="G18"/>
  <c r="H52"/>
  <c r="G118"/>
  <c r="G153"/>
  <c r="H59"/>
  <c r="G119"/>
  <c r="G168"/>
  <c r="G155" s="1"/>
  <c r="I80"/>
  <c r="I74" s="1"/>
  <c r="G74"/>
  <c r="H80"/>
  <c r="H74" s="1"/>
  <c r="I105"/>
  <c r="H236"/>
  <c r="I236"/>
  <c r="H105"/>
  <c r="I118"/>
  <c r="G115"/>
  <c r="I115"/>
  <c r="H115"/>
  <c r="G105"/>
  <c r="I97"/>
  <c r="I253"/>
  <c r="I251" s="1"/>
  <c r="H253"/>
  <c r="H251" s="1"/>
  <c r="G253"/>
  <c r="G251" s="1"/>
  <c r="G184"/>
  <c r="G157" s="1"/>
  <c r="G97"/>
  <c r="G93" s="1"/>
  <c r="H97"/>
  <c r="H93" s="1"/>
  <c r="H143"/>
  <c r="H139" s="1"/>
  <c r="I143"/>
  <c r="I139" s="1"/>
  <c r="I213"/>
  <c r="I211" s="1"/>
  <c r="G211"/>
  <c r="G227"/>
  <c r="H213"/>
  <c r="H211" s="1"/>
  <c r="G222"/>
  <c r="G221" s="1"/>
  <c r="H222"/>
  <c r="H221" s="1"/>
  <c r="I222"/>
  <c r="I221" s="1"/>
  <c r="H227"/>
  <c r="I227"/>
  <c r="I39"/>
  <c r="H118"/>
  <c r="H184"/>
  <c r="I168"/>
  <c r="I155" s="1"/>
  <c r="I184"/>
  <c r="I157" s="1"/>
  <c r="H168"/>
  <c r="H155" s="1"/>
  <c r="I93"/>
  <c r="H157"/>
  <c r="I17" l="1"/>
  <c r="H17"/>
  <c r="G141"/>
</calcChain>
</file>

<file path=xl/sharedStrings.xml><?xml version="1.0" encoding="utf-8"?>
<sst xmlns="http://schemas.openxmlformats.org/spreadsheetml/2006/main" count="507" uniqueCount="194">
  <si>
    <t>8800000060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</si>
  <si>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</si>
  <si>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</si>
  <si>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</si>
  <si>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8800000000</t>
  </si>
  <si>
    <t>Непрограммное направление бюджета Маслянинского района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</si>
  <si>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</si>
  <si>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</si>
  <si>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</si>
  <si>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</si>
  <si>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</si>
  <si>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</si>
  <si>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</si>
  <si>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</si>
  <si>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</si>
  <si>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</si>
  <si>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8100008070</t>
  </si>
  <si>
    <t xml:space="preserve">Расходы на обеспечение деятельности музеев </t>
  </si>
  <si>
    <t>8100008050</t>
  </si>
  <si>
    <t>Прочие мероприятия культуры</t>
  </si>
  <si>
    <t>8100000000</t>
  </si>
  <si>
    <t>9200005190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</si>
  <si>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</si>
  <si>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Прочие мероприятия по благоустройству территорий муниципальных образований</t>
  </si>
  <si>
    <t>9200005180</t>
  </si>
  <si>
    <t>Организация и содержание мест захоронения</t>
  </si>
  <si>
    <t>9200005170</t>
  </si>
  <si>
    <t>Озеленение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</si>
  <si>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</si>
  <si>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</si>
  <si>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</si>
  <si>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</si>
  <si>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</si>
  <si>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</si>
  <si>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8600000000</t>
  </si>
  <si>
    <t>Организация утилизации и переработки бытовых и промышленных отходов в Маслянинском районе</t>
  </si>
  <si>
    <t>9100005140</t>
  </si>
  <si>
    <t>Прочие мероприятия по поддержке коммунального хозяйства</t>
  </si>
  <si>
    <t>9100000000</t>
  </si>
  <si>
    <t>Организация электро-, тепло-, газо-, и водоснабжения населения Маслянинского района</t>
  </si>
  <si>
    <t>Бюджетные инвестиции</t>
  </si>
  <si>
    <t>Прочие расходы бюджетов бюджетной системы Российской Федерации</t>
  </si>
  <si>
    <t>9000000000</t>
  </si>
  <si>
    <t>Организация строительства и содержания муниципального жилищного фонда, создание условий для жилищного строительства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</si>
  <si>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</si>
  <si>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</si>
  <si>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</si>
  <si>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</si>
  <si>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</si>
  <si>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</si>
  <si>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8800000120</t>
  </si>
  <si>
    <t>Участие муниципальных образований в профилактике терроризма и экстремизма</t>
  </si>
  <si>
    <t>Мероприятия по гражданской обороне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</si>
  <si>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</si>
  <si>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</si>
  <si>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Предупреждение и ликвидания последствий чрезвычайных ситуаций на территории Маслянинского района</t>
  </si>
  <si>
    <t>Расходы на выплаты персоналу государственных (муниципальных) органов</t>
  </si>
  <si>
    <t>8900000150</t>
  </si>
  <si>
    <t>Оценка недвижимости, признание прав и регулирование отношений по муниципальной собственности</t>
  </si>
  <si>
    <t>8900000000</t>
  </si>
  <si>
    <t>Владение, пользование и распоряжение имуществом, находящимся в муниципальной собственности поселения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</si>
  <si>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</si>
  <si>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</si>
  <si>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</si>
  <si>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</si>
  <si>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8800000090</t>
  </si>
  <si>
    <t>Выполнение других обязательств муниципального образования</t>
  </si>
  <si>
    <t>8800000080</t>
  </si>
  <si>
    <t>Иные межбюджетные трансферты  бюджетам других уровней</t>
  </si>
  <si>
    <t>8800000030</t>
  </si>
  <si>
    <t>Расходы на обеспечение функций муниципальных органов</t>
  </si>
  <si>
    <t>8800000020</t>
  </si>
  <si>
    <t>Председатель представительного органа муниципального образования</t>
  </si>
  <si>
    <t>8800000010</t>
  </si>
  <si>
    <t>Глава муниципального образования</t>
  </si>
  <si>
    <t>Администрация рабочего поселка Маслянино</t>
  </si>
  <si>
    <t>Вид</t>
  </si>
  <si>
    <t xml:space="preserve">Цс </t>
  </si>
  <si>
    <t>Прз</t>
  </si>
  <si>
    <t>Рзд</t>
  </si>
  <si>
    <t>Наименование</t>
  </si>
  <si>
    <t>Создание условий для организации досуга и обеспечения жителей Маслянинского района услугами организаций культуры</t>
  </si>
  <si>
    <r>
      <t xml:space="preserve">     </t>
    </r>
    <r>
      <rPr>
        <b/>
        <sz val="10"/>
        <rFont val="Arial"/>
        <family val="2"/>
        <charset val="204"/>
      </rPr>
      <t xml:space="preserve">  Приложение № 6</t>
    </r>
  </si>
  <si>
    <t>тыс.руб.</t>
  </si>
  <si>
    <t>Условно утвержденные расходы</t>
  </si>
  <si>
    <t>___________________________________</t>
  </si>
  <si>
    <t>направлениям деятельности), группам, подгруппам видов расходов классификации расходов</t>
  </si>
  <si>
    <t>Бюджетные ассигнования по целевым статьям (муниципальным программам и непрограммным</t>
  </si>
  <si>
    <t>Создание условий для предоставления транспортных услуг населению организациями транспортного обслуживания населения в Маслянинском районе</t>
  </si>
  <si>
    <t>Мероприятия по землеустройству и землепользованию</t>
  </si>
  <si>
    <t>Прочие расходы на поддержку коммунального хозяйства муниципалоьного образования</t>
  </si>
  <si>
    <t>Мероприятия в области коммунального хозяйства в части капитальных расходов</t>
  </si>
  <si>
    <t>2019 год</t>
  </si>
  <si>
    <t>0910000000</t>
  </si>
  <si>
    <t>Подпрограмма "Благоустройство территорий населенных пунктов" ГП НСО "Жилищно-коммунальное хозяйство Новосибирской области в 2015-2020гг."</t>
  </si>
  <si>
    <t>0920000000</t>
  </si>
  <si>
    <t>09100S3380</t>
  </si>
  <si>
    <t>Реализация мероприятий программ муниципальных образований по переселению граждан из аварийного жилищного фонда в целях софинансирования субсидий, представляемых из бюджета субъекта РФ</t>
  </si>
  <si>
    <t>09200L5551</t>
  </si>
  <si>
    <t>Расходы на реализацию мероприятий по формированию современной городской среды в рамках подпрограммы "Благоустройство территорий населенных пунктов "  ГП НСО "Жилищно-коммунальное хозяйство Новосибирской области в 2015-2022 гг." (благоустройство дворовых территорий многоквартирных домов населенных пунктов Новосибирской области)</t>
  </si>
  <si>
    <t>09200L5552</t>
  </si>
  <si>
    <t>Расходы на реализацию мероприятий по формированию современной городской среды в рамках подпрограммы "Благоустройство территорий населенных пунктов "  ГП НСО "Жилищно-коммунальное хозяйство Новосибирской области в 2015-2022 гг." (благоустройство общественных пространств населенных пунктов Новосибирской области)</t>
  </si>
  <si>
    <t>Расходы на реализацию мероприятий по инженерному обустройству площадок комплексной застройки подпрограммы "Земельные ресурсы и инфрастуктура" ГП НСО "Стимулирование развития жилищного строительства в Новосибирской области"</t>
  </si>
  <si>
    <t>Расходы на реализацию мероприятий по инженерному обустройству площадок комплексной застройки подпрограммы "Земельные ресурсы и инфрастуктура" ГП НСО "Стимулирование развития жилищного строительства в Новосибирской области" в целях софинансирования субсидий, представляемых из бюджета субъекта РФ</t>
  </si>
  <si>
    <t>41800S0890</t>
  </si>
  <si>
    <t xml:space="preserve">Мероприятия в  области строительства, архитектуры и градостроительства Маслянинского района </t>
  </si>
  <si>
    <t>Расходы на обеспечение деятельности (оказание услуг) муниципальных учреждений</t>
  </si>
  <si>
    <t>Капитальные вложения в объекты государственной (муниципальной) собственности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</si>
  <si>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</si>
  <si>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на 2019 год и плановый период 2020-2021 годов"</t>
  </si>
  <si>
    <t>бюджета рабочего поселка Маслянино на 2019 год и плановый период 2020-2021 годов.</t>
  </si>
  <si>
    <t>2020 год</t>
  </si>
  <si>
    <t>2021год</t>
  </si>
  <si>
    <t>Подпрограмма "Безопасность жилищно-коммунального хозяйства" ГП НСО "Жилищно-коммунальное хозяйство Новосибирской области в 2015-2020гг."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</si>
  <si>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</si>
  <si>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0300000000</t>
  </si>
  <si>
    <t>8400048010</t>
  </si>
  <si>
    <t>Субсидии на проведение отдельных мероприятий по автомобильному транспорту</t>
  </si>
  <si>
    <t>6100000000</t>
  </si>
  <si>
    <t>6100070760</t>
  </si>
  <si>
    <t>8400000000</t>
  </si>
  <si>
    <t>8500069010</t>
  </si>
  <si>
    <t>8500069020</t>
  </si>
  <si>
    <t>8700000000</t>
  </si>
  <si>
    <t>8700088040</t>
  </si>
  <si>
    <t>8900000160</t>
  </si>
  <si>
    <t>9000005080</t>
  </si>
  <si>
    <t>9100005110</t>
  </si>
  <si>
    <t>9900000000</t>
  </si>
  <si>
    <t>9900051180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</si>
  <si>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</si>
  <si>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4100000000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</si>
  <si>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</si>
  <si>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</si>
  <si>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от 25 декабря 2018 года "О бюджете рабочего поселка Маслянино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</si>
  <si>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</si>
  <si>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</si>
  <si>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61000S0760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</si>
  <si>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", в целях софинансирования субсидий, представляемых из бюджета субъекта РФ</t>
  </si>
  <si>
    <t>8100770510</t>
  </si>
  <si>
    <t>4180170890</t>
  </si>
  <si>
    <t>4180000000</t>
  </si>
  <si>
    <t xml:space="preserve">               Маслянинского района Новосибирской области  </t>
  </si>
  <si>
    <t xml:space="preserve">"О внесении изменений  в решение № 220 двадцать шестой сессии бюджете рабочего поселка Маслянино </t>
  </si>
  <si>
    <t>Обеспечение первичных мер пожарной безопасности в границах населенных пунктов муниципальных образований</t>
  </si>
  <si>
    <t>8500069060</t>
  </si>
  <si>
    <t>8800170510</t>
  </si>
  <si>
    <t>8800270510</t>
  </si>
  <si>
    <t>8800370510</t>
  </si>
  <si>
    <t xml:space="preserve">Прочие выплаты по обязательствам муниципального образования </t>
  </si>
  <si>
    <t>8800000200</t>
  </si>
  <si>
    <t>Исполнение судебных актов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</si>
  <si>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</t>
  </si>
  <si>
    <t>1620400000</t>
  </si>
  <si>
    <t>1620470370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</si>
  <si>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в части софинансирования субсидий из ОБ</t>
  </si>
  <si>
    <t>16204S0370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</si>
  <si>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</si>
  <si>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1000000000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</si>
  <si>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</t>
  </si>
  <si>
    <t>1000770330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</si>
  <si>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 в целях софинансирования субсидий, представляемых из бюджета субъекта РФ</t>
  </si>
  <si>
    <t>10007S0330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</si>
  <si>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</t>
  </si>
  <si>
    <t>0910370810</t>
  </si>
  <si>
    <t>Расходы на реализацию мероприятий по наказам избирателей (депутатский фонд)</t>
  </si>
  <si>
    <t>8801670510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</si>
  <si>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 в целях софинансирования субсидий, представляемых из бюджета субъекта РФ</t>
  </si>
  <si>
    <t>09103S0810</t>
  </si>
  <si>
    <t>Обеспечение безопасности жизнедеятельности населения Маслянинского района</t>
  </si>
  <si>
    <t>8500069070</t>
  </si>
  <si>
    <t>Муниципальные программы р.п. Маслянино</t>
  </si>
  <si>
    <t>7910000000</t>
  </si>
  <si>
    <t>79100000110</t>
  </si>
  <si>
    <t>0300570240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</si>
  <si>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</si>
  <si>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03005S0240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</si>
  <si>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 в целях софинансирования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</si>
  <si>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 на 2018-2020 годы</t>
  </si>
  <si>
    <t>092F255551</t>
  </si>
  <si>
    <t>092F255552</t>
  </si>
  <si>
    <t>9900099990</t>
  </si>
  <si>
    <t>0910203380</t>
  </si>
  <si>
    <t>Расходы 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"Жилищно-коммунального хозяйство Новосибирской области"</t>
  </si>
  <si>
    <t>Мероприятия связанные с разработкой и утверждением схем территориального планирования и документацией по планировке территории, в целях софинансирования субсидий, представляемых из бюджета субъекта РФ</t>
  </si>
  <si>
    <t>87000S8030</t>
  </si>
  <si>
    <t>Муниципальные программы</t>
  </si>
  <si>
    <t>7900000000</t>
  </si>
  <si>
    <t>МП "Формирование положительного имиджа Маслянинского района Новосибирской области" на 2018-2020 годы</t>
  </si>
  <si>
    <t>7900000010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</si>
  <si>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</si>
  <si>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8700088030</t>
  </si>
  <si>
    <t>к Решению № 266 тридцать второй сессии Совета депутатов</t>
  </si>
  <si>
    <t xml:space="preserve">            рабочего поселка Маслянино от 31 октября 2019 года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</si>
</sst>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;[Red]\-000;&quot;&quot;"/>
    <numFmt numFmtId="166" formatCode="00;[Red]\-00;&quot;&quot;"/>
    <numFmt numFmtId="167" formatCode="0.00000"/>
    <numFmt numFmtId="168" formatCode="0.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10"/>
      <color theme="1"/>
      <name val="Calibri"/>
      <family val="2"/>
      <charset val="204"/>
      <scheme val="minor"/>
    </font>
    <font>
      <b/>
      <i/>
      <sz val="11"/>
      <name val="Arial"/>
      <family val="2"/>
      <charset val="204"/>
    </font>
    <font>
      <sz val="10"/>
      <name val="Arial"/>
      <family val="2"/>
      <charset val="204"/>
    </font>
    <font>
      <b/>
      <i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1" fillId="0" borderId="0" xfId="1" applyNumberFormat="1"/>
    <xf numFmtId="0" fontId="1" fillId="2" borderId="0" xfId="1" applyFill="1"/>
    <xf numFmtId="0" fontId="1" fillId="0" borderId="0" xfId="1" applyFill="1"/>
    <xf numFmtId="0" fontId="3" fillId="0" borderId="0" xfId="0" applyFont="1" applyAlignment="1"/>
    <xf numFmtId="0" fontId="1" fillId="0" borderId="0" xfId="1" applyProtection="1">
      <protection hidden="1"/>
    </xf>
    <xf numFmtId="0" fontId="0" fillId="0" borderId="0" xfId="0" applyAlignment="1"/>
    <xf numFmtId="0" fontId="1" fillId="0" borderId="0" xfId="1" applyFont="1" applyAlignment="1"/>
    <xf numFmtId="0" fontId="1" fillId="0" borderId="0" xfId="1" applyAlignment="1"/>
    <xf numFmtId="0" fontId="6" fillId="0" borderId="0" xfId="1" applyFont="1"/>
    <xf numFmtId="0" fontId="6" fillId="0" borderId="0" xfId="1" applyNumberFormat="1" applyFont="1"/>
    <xf numFmtId="0" fontId="6" fillId="0" borderId="0" xfId="1" applyFont="1" applyAlignment="1">
      <alignment horizontal="right"/>
    </xf>
    <xf numFmtId="0" fontId="6" fillId="0" borderId="0" xfId="1" applyFont="1" applyFill="1"/>
    <xf numFmtId="164" fontId="5" fillId="0" borderId="2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0" xfId="1" applyFont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wrapText="1"/>
      <protection hidden="1"/>
    </xf>
    <xf numFmtId="165" fontId="8" fillId="0" borderId="1" xfId="1" applyNumberFormat="1" applyFont="1" applyFill="1" applyBorder="1" applyAlignment="1" applyProtection="1">
      <alignment vertical="top" wrapText="1"/>
      <protection hidden="1"/>
    </xf>
    <xf numFmtId="165" fontId="5" fillId="0" borderId="1" xfId="1" applyNumberFormat="1" applyFont="1" applyFill="1" applyBorder="1" applyAlignment="1" applyProtection="1">
      <alignment vertical="top" wrapText="1"/>
      <protection hidden="1"/>
    </xf>
    <xf numFmtId="0" fontId="0" fillId="0" borderId="0" xfId="0" applyAlignment="1"/>
    <xf numFmtId="0" fontId="10" fillId="0" borderId="1" xfId="0" applyFont="1" applyBorder="1" applyAlignment="1">
      <alignment vertical="top" wrapText="1"/>
    </xf>
    <xf numFmtId="49" fontId="8" fillId="0" borderId="1" xfId="1" applyNumberFormat="1" applyFont="1" applyFill="1" applyBorder="1" applyAlignment="1" applyProtection="1">
      <alignment horizontal="left" vertical="top"/>
      <protection hidden="1"/>
    </xf>
    <xf numFmtId="165" fontId="8" fillId="0" borderId="1" xfId="1" applyNumberFormat="1" applyFont="1" applyFill="1" applyBorder="1" applyAlignment="1" applyProtection="1">
      <alignment horizontal="left" vertical="top"/>
      <protection hidden="1"/>
    </xf>
    <xf numFmtId="166" fontId="8" fillId="0" borderId="1" xfId="1" applyNumberFormat="1" applyFont="1" applyFill="1" applyBorder="1" applyAlignment="1" applyProtection="1">
      <alignment vertical="top"/>
      <protection hidden="1"/>
    </xf>
    <xf numFmtId="167" fontId="8" fillId="0" borderId="1" xfId="1" applyNumberFormat="1" applyFont="1" applyFill="1" applyBorder="1" applyAlignment="1" applyProtection="1">
      <alignment vertical="top"/>
      <protection hidden="1"/>
    </xf>
    <xf numFmtId="0" fontId="8" fillId="0" borderId="1" xfId="1" applyNumberFormat="1" applyFont="1" applyFill="1" applyBorder="1" applyAlignment="1" applyProtection="1">
      <alignment horizontal="left" vertical="top"/>
      <protection hidden="1"/>
    </xf>
    <xf numFmtId="49" fontId="5" fillId="0" borderId="1" xfId="1" applyNumberFormat="1" applyFont="1" applyFill="1" applyBorder="1" applyAlignment="1" applyProtection="1">
      <alignment horizontal="left" vertical="top"/>
      <protection hidden="1"/>
    </xf>
    <xf numFmtId="165" fontId="5" fillId="0" borderId="1" xfId="1" applyNumberFormat="1" applyFont="1" applyFill="1" applyBorder="1" applyAlignment="1" applyProtection="1">
      <alignment horizontal="left" vertical="top"/>
      <protection hidden="1"/>
    </xf>
    <xf numFmtId="166" fontId="5" fillId="0" borderId="1" xfId="1" applyNumberFormat="1" applyFont="1" applyFill="1" applyBorder="1" applyAlignment="1" applyProtection="1">
      <alignment vertical="top"/>
      <protection hidden="1"/>
    </xf>
    <xf numFmtId="167" fontId="5" fillId="0" borderId="1" xfId="1" applyNumberFormat="1" applyFont="1" applyFill="1" applyBorder="1" applyAlignment="1" applyProtection="1">
      <alignment vertical="top"/>
      <protection hidden="1"/>
    </xf>
    <xf numFmtId="167" fontId="5" fillId="0" borderId="1" xfId="1" applyNumberFormat="1" applyFont="1" applyBorder="1" applyAlignment="1">
      <alignment vertical="top"/>
    </xf>
    <xf numFmtId="168" fontId="8" fillId="0" borderId="1" xfId="1" applyNumberFormat="1" applyFont="1" applyFill="1" applyBorder="1" applyAlignment="1" applyProtection="1">
      <alignment vertical="top"/>
      <protection hidden="1"/>
    </xf>
    <xf numFmtId="168" fontId="5" fillId="0" borderId="1" xfId="1" applyNumberFormat="1" applyFont="1" applyFill="1" applyBorder="1" applyAlignment="1" applyProtection="1">
      <alignment vertical="top"/>
      <protection hidden="1"/>
    </xf>
    <xf numFmtId="168" fontId="5" fillId="0" borderId="1" xfId="1" applyNumberFormat="1" applyFont="1" applyBorder="1" applyAlignment="1">
      <alignment vertical="top"/>
    </xf>
    <xf numFmtId="0" fontId="1" fillId="0" borderId="0" xfId="1" applyFont="1" applyAlignment="1"/>
    <xf numFmtId="0" fontId="1" fillId="0" borderId="0" xfId="1" applyAlignment="1"/>
    <xf numFmtId="0" fontId="1" fillId="0" borderId="0" xfId="1" applyFont="1" applyAlignment="1">
      <alignment horizontal="right"/>
    </xf>
    <xf numFmtId="0" fontId="1" fillId="0" borderId="0" xfId="1" applyAlignment="1">
      <alignment horizontal="right"/>
    </xf>
    <xf numFmtId="0" fontId="5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right"/>
    </xf>
    <xf numFmtId="0" fontId="9" fillId="0" borderId="0" xfId="1" applyFont="1" applyAlignment="1">
      <alignment horizontal="right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ont="1" applyAlignment="1" applyProtection="1">
      <alignment horizontal="right"/>
      <protection hidden="1"/>
    </xf>
    <xf numFmtId="0" fontId="9" fillId="0" borderId="0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Z261"/>
  <sheetViews>
    <sheetView showGridLines="0" tabSelected="1" zoomScale="75" zoomScaleNormal="75" workbookViewId="0">
      <selection activeCell="B12" sqref="B12:I12"/>
    </sheetView>
  </sheetViews>
  <sheetFormatPr defaultColWidth="9.109375" defaultRowHeight="13.2"/>
  <cols>
    <col min="1" max="1" width="0.109375" style="1" customWidth="1"/>
    <col min="2" max="2" width="44.88671875" style="1" customWidth="1"/>
    <col min="3" max="3" width="12.77734375" style="2" customWidth="1"/>
    <col min="4" max="4" width="5.44140625" style="1" customWidth="1"/>
    <col min="5" max="5" width="4.44140625" style="1" customWidth="1"/>
    <col min="6" max="6" width="4.77734375" style="1" customWidth="1"/>
    <col min="7" max="7" width="15" style="1" customWidth="1"/>
    <col min="8" max="9" width="11.33203125" style="1" customWidth="1"/>
    <col min="10" max="10" width="3.88671875" style="1" hidden="1" customWidth="1"/>
    <col min="11" max="11" width="0.44140625" style="1" hidden="1" customWidth="1"/>
    <col min="12" max="15" width="9.109375" style="1" hidden="1" customWidth="1"/>
    <col min="16" max="16" width="0.109375" style="1" hidden="1" customWidth="1"/>
    <col min="17" max="16384" width="9.109375" style="1"/>
  </cols>
  <sheetData>
    <row r="1" spans="2:15">
      <c r="H1" s="39" t="s">
        <v>82</v>
      </c>
      <c r="I1" s="40"/>
    </row>
    <row r="2" spans="2:15" ht="15" customHeight="1">
      <c r="C2" s="46" t="s">
        <v>192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2:15" ht="15" customHeight="1">
      <c r="C3" s="46" t="s">
        <v>193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2:15" hidden="1">
      <c r="F4" s="8"/>
      <c r="G4" s="9"/>
      <c r="H4" s="9"/>
      <c r="I4" s="9"/>
      <c r="J4" s="9"/>
      <c r="K4" s="9"/>
      <c r="L4" s="9"/>
      <c r="M4" s="9"/>
      <c r="N4" s="9"/>
    </row>
    <row r="5" spans="2:15" ht="14.4" customHeight="1">
      <c r="C5" s="47" t="s">
        <v>143</v>
      </c>
      <c r="D5" s="45"/>
      <c r="E5" s="45"/>
      <c r="F5" s="45"/>
      <c r="G5" s="45"/>
      <c r="H5" s="45"/>
      <c r="I5" s="45"/>
      <c r="J5" s="45"/>
      <c r="K5" s="7"/>
      <c r="L5" s="7"/>
      <c r="M5" s="7"/>
      <c r="N5" s="7"/>
      <c r="O5" s="6"/>
    </row>
    <row r="6" spans="2:15" ht="14.4" customHeight="1">
      <c r="C6" s="48" t="s">
        <v>134</v>
      </c>
      <c r="D6" s="45"/>
      <c r="E6" s="45"/>
      <c r="F6" s="45"/>
      <c r="G6" s="45"/>
      <c r="H6" s="45"/>
      <c r="I6" s="45"/>
      <c r="J6" s="22"/>
      <c r="K6" s="22"/>
      <c r="L6" s="22"/>
      <c r="M6" s="22"/>
      <c r="N6" s="22"/>
      <c r="O6" s="6"/>
    </row>
    <row r="7" spans="2:15" ht="14.4" customHeight="1">
      <c r="C7" s="50" t="s">
        <v>142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6"/>
    </row>
    <row r="8" spans="2:15" ht="13.8" customHeight="1">
      <c r="D8" s="49" t="s">
        <v>109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</row>
    <row r="9" spans="2:15" ht="10.8" hidden="1" customHeight="1">
      <c r="O9" s="6"/>
    </row>
    <row r="10" spans="2:15" ht="13.2" hidden="1" customHeight="1">
      <c r="E10" s="37"/>
      <c r="F10" s="38"/>
      <c r="G10" s="38"/>
      <c r="H10" s="38"/>
      <c r="I10" s="38"/>
      <c r="J10" s="5"/>
      <c r="K10" s="5"/>
      <c r="L10" s="5"/>
      <c r="M10" s="5"/>
      <c r="N10" s="5"/>
      <c r="O10" s="6"/>
    </row>
    <row r="11" spans="2:15"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</row>
    <row r="12" spans="2:15">
      <c r="B12" s="44" t="s">
        <v>87</v>
      </c>
      <c r="C12" s="44"/>
      <c r="D12" s="44"/>
      <c r="E12" s="44"/>
      <c r="F12" s="44"/>
      <c r="G12" s="44"/>
      <c r="H12" s="44"/>
      <c r="I12" s="44"/>
      <c r="J12" s="15"/>
      <c r="K12" s="15"/>
      <c r="L12" s="15"/>
    </row>
    <row r="13" spans="2:15" ht="13.5" customHeight="1">
      <c r="B13" s="43" t="s">
        <v>86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</row>
    <row r="14" spans="2:15" ht="13.8">
      <c r="B14" s="41" t="s">
        <v>110</v>
      </c>
      <c r="C14" s="42"/>
      <c r="D14" s="42"/>
      <c r="E14" s="42"/>
      <c r="F14" s="42"/>
      <c r="G14" s="42"/>
      <c r="H14" s="42"/>
      <c r="I14" s="42"/>
      <c r="J14" s="16"/>
      <c r="K14" s="16"/>
      <c r="L14" s="16"/>
    </row>
    <row r="15" spans="2:15">
      <c r="B15" s="10"/>
      <c r="C15" s="11"/>
      <c r="D15" s="10"/>
      <c r="E15" s="10"/>
      <c r="F15" s="10"/>
      <c r="G15" s="10"/>
      <c r="H15" s="10"/>
      <c r="I15" s="12" t="s">
        <v>83</v>
      </c>
      <c r="J15" s="10"/>
      <c r="K15" s="10"/>
      <c r="L15" s="10"/>
    </row>
    <row r="16" spans="2:15" ht="32.25" customHeight="1">
      <c r="B16" s="17" t="s">
        <v>80</v>
      </c>
      <c r="C16" s="17" t="s">
        <v>77</v>
      </c>
      <c r="D16" s="17" t="s">
        <v>76</v>
      </c>
      <c r="E16" s="17" t="s">
        <v>79</v>
      </c>
      <c r="F16" s="17" t="s">
        <v>78</v>
      </c>
      <c r="G16" s="17" t="s">
        <v>92</v>
      </c>
      <c r="H16" s="17" t="s">
        <v>111</v>
      </c>
      <c r="I16" s="18" t="s">
        <v>112</v>
      </c>
      <c r="J16" s="10"/>
      <c r="K16" s="10"/>
      <c r="L16" s="10"/>
    </row>
    <row r="17" spans="2:26" s="3" customFormat="1" ht="31.2" customHeight="1">
      <c r="B17" s="19" t="s">
        <v>75</v>
      </c>
      <c r="C17" s="28"/>
      <c r="D17" s="25">
        <v>0</v>
      </c>
      <c r="E17" s="26">
        <v>0</v>
      </c>
      <c r="F17" s="26">
        <v>0</v>
      </c>
      <c r="G17" s="27">
        <f>G18+G25+G26+G39+G52+G59+G66+G74+G85+G89+G93+G105+G114+G118+G119+G135+G139+G153+G154+G155+G156+G157+G158+G159+G160+G161+G211+G212+G221+G227+G236+G251</f>
        <v>176902.75162</v>
      </c>
      <c r="H17" s="34">
        <f>H18+H25+H26+H39+H52+H59+H66+H74+H89+H93+H105+H114+H118+H119+H135+H139+H153+H154+H155+H156+H157+H158+H159+H160+H161+H211+H212+H221+H227+H236+H251+H252</f>
        <v>80082.61</v>
      </c>
      <c r="I17" s="34">
        <f>I18+I25+I26+I39+I52+I59+I66+I74+I89+I93+I105+I114+I118+I119+I135+I139+I153+I154+I155+I156+I157+I158+I159+I160+I161+I211+I212+I221+I227+I236+I251+I252</f>
        <v>46101.41</v>
      </c>
      <c r="J17" s="13"/>
      <c r="K17" s="13"/>
      <c r="L17" s="13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2:26" s="3" customFormat="1" ht="57" customHeight="1">
      <c r="B18" s="20" t="s">
        <v>114</v>
      </c>
      <c r="C18" s="24" t="s">
        <v>115</v>
      </c>
      <c r="D18" s="25"/>
      <c r="E18" s="26">
        <v>5</v>
      </c>
      <c r="F18" s="26">
        <v>3</v>
      </c>
      <c r="G18" s="27">
        <f>G19+G22</f>
        <v>1935.1859999999999</v>
      </c>
      <c r="H18" s="34">
        <f t="shared" ref="H18:I18" si="0">H22</f>
        <v>0</v>
      </c>
      <c r="I18" s="34">
        <f t="shared" si="0"/>
        <v>0</v>
      </c>
      <c r="J18" s="13"/>
      <c r="K18" s="13"/>
      <c r="L18" s="13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2:26" s="3" customFormat="1" ht="93" customHeight="1">
      <c r="B19" s="21" t="s">
        <v>175</v>
      </c>
      <c r="C19" s="29" t="s">
        <v>174</v>
      </c>
      <c r="D19" s="30"/>
      <c r="E19" s="31">
        <v>5</v>
      </c>
      <c r="F19" s="31">
        <v>3</v>
      </c>
      <c r="G19" s="32">
        <f>G20</f>
        <v>1330.1859999999999</v>
      </c>
      <c r="H19" s="35">
        <f t="shared" ref="H19:I19" si="1">H20</f>
        <v>0</v>
      </c>
      <c r="I19" s="35">
        <f t="shared" si="1"/>
        <v>0</v>
      </c>
      <c r="J19" s="13"/>
      <c r="K19" s="13"/>
      <c r="L19" s="13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2:26" s="3" customFormat="1" ht="41.4" customHeight="1">
      <c r="B20" s="21" t="s">
        <v>13</v>
      </c>
      <c r="C20" s="29" t="s">
        <v>174</v>
      </c>
      <c r="D20" s="30">
        <v>200</v>
      </c>
      <c r="E20" s="31">
        <v>5</v>
      </c>
      <c r="F20" s="31">
        <v>3</v>
      </c>
      <c r="G20" s="32">
        <f>G21</f>
        <v>1330.1859999999999</v>
      </c>
      <c r="H20" s="35">
        <f t="shared" ref="H20:I20" si="2">H21</f>
        <v>0</v>
      </c>
      <c r="I20" s="35">
        <f t="shared" si="2"/>
        <v>0</v>
      </c>
      <c r="J20" s="13"/>
      <c r="K20" s="13"/>
      <c r="L20" s="13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2:26" s="3" customFormat="1" ht="40.200000000000003" customHeight="1">
      <c r="B21" s="21" t="s">
        <v>12</v>
      </c>
      <c r="C21" s="29" t="s">
        <v>174</v>
      </c>
      <c r="D21" s="30">
        <v>240</v>
      </c>
      <c r="E21" s="31">
        <v>5</v>
      </c>
      <c r="F21" s="31">
        <v>3</v>
      </c>
      <c r="G21" s="32">
        <v>1330.1859999999999</v>
      </c>
      <c r="H21" s="35">
        <v>0</v>
      </c>
      <c r="I21" s="35">
        <v>0</v>
      </c>
      <c r="J21" s="13"/>
      <c r="K21" s="13"/>
      <c r="L21" s="13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2:26" s="3" customFormat="1" ht="103.2" customHeight="1">
      <c r="B22" s="21" t="s">
        <v>177</v>
      </c>
      <c r="C22" s="29" t="s">
        <v>176</v>
      </c>
      <c r="D22" s="30"/>
      <c r="E22" s="31">
        <v>5</v>
      </c>
      <c r="F22" s="31">
        <v>3</v>
      </c>
      <c r="G22" s="32">
        <f>G23</f>
        <v>605</v>
      </c>
      <c r="H22" s="35">
        <f t="shared" ref="H22:I22" si="3">H23</f>
        <v>0</v>
      </c>
      <c r="I22" s="35">
        <f t="shared" si="3"/>
        <v>0</v>
      </c>
      <c r="J22" s="13"/>
      <c r="K22" s="13"/>
      <c r="L22" s="13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2:26" s="3" customFormat="1" ht="40.200000000000003" customHeight="1">
      <c r="B23" s="21" t="s">
        <v>13</v>
      </c>
      <c r="C23" s="29" t="s">
        <v>176</v>
      </c>
      <c r="D23" s="30">
        <v>200</v>
      </c>
      <c r="E23" s="31">
        <v>5</v>
      </c>
      <c r="F23" s="31">
        <v>3</v>
      </c>
      <c r="G23" s="32">
        <f>G24</f>
        <v>605</v>
      </c>
      <c r="H23" s="35">
        <f t="shared" ref="H23:I23" si="4">H24</f>
        <v>0</v>
      </c>
      <c r="I23" s="35">
        <f t="shared" si="4"/>
        <v>0</v>
      </c>
      <c r="J23" s="13"/>
      <c r="K23" s="13"/>
      <c r="L23" s="13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2:26" s="3" customFormat="1" ht="40.799999999999997" customHeight="1">
      <c r="B24" s="21" t="s">
        <v>12</v>
      </c>
      <c r="C24" s="29" t="s">
        <v>176</v>
      </c>
      <c r="D24" s="30">
        <v>240</v>
      </c>
      <c r="E24" s="31">
        <v>5</v>
      </c>
      <c r="F24" s="31">
        <v>3</v>
      </c>
      <c r="G24" s="32">
        <v>605</v>
      </c>
      <c r="H24" s="35">
        <v>0</v>
      </c>
      <c r="I24" s="35">
        <v>0</v>
      </c>
      <c r="J24" s="13"/>
      <c r="K24" s="13"/>
      <c r="L24" s="13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2:26" s="3" customFormat="1" ht="55.8" customHeight="1">
      <c r="B25" s="20" t="s">
        <v>113</v>
      </c>
      <c r="C25" s="24" t="s">
        <v>93</v>
      </c>
      <c r="D25" s="25"/>
      <c r="E25" s="26">
        <v>5</v>
      </c>
      <c r="F25" s="26">
        <v>1</v>
      </c>
      <c r="G25" s="27">
        <f>G33+G36</f>
        <v>9489.7080000000005</v>
      </c>
      <c r="H25" s="34">
        <f t="shared" ref="H25:I25" si="5">H33+H36</f>
        <v>15790</v>
      </c>
      <c r="I25" s="34">
        <f t="shared" si="5"/>
        <v>0</v>
      </c>
      <c r="J25" s="13"/>
      <c r="K25" s="13"/>
      <c r="L25" s="13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2:26" s="3" customFormat="1" ht="55.8" customHeight="1">
      <c r="B26" s="20" t="s">
        <v>113</v>
      </c>
      <c r="C26" s="24" t="s">
        <v>93</v>
      </c>
      <c r="D26" s="25"/>
      <c r="E26" s="26">
        <v>5</v>
      </c>
      <c r="F26" s="26">
        <v>2</v>
      </c>
      <c r="G26" s="27">
        <f>G27+G30</f>
        <v>8145.5199999999995</v>
      </c>
      <c r="H26" s="34">
        <f t="shared" ref="H26:I26" si="6">H27+H30</f>
        <v>0</v>
      </c>
      <c r="I26" s="34">
        <f t="shared" si="6"/>
        <v>0</v>
      </c>
      <c r="J26" s="13"/>
      <c r="K26" s="13"/>
      <c r="L26" s="13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2:26" s="3" customFormat="1" ht="103.8" customHeight="1">
      <c r="B27" s="21" t="s">
        <v>163</v>
      </c>
      <c r="C27" s="29" t="s">
        <v>164</v>
      </c>
      <c r="D27" s="30"/>
      <c r="E27" s="31">
        <v>5</v>
      </c>
      <c r="F27" s="31">
        <v>2</v>
      </c>
      <c r="G27" s="32">
        <f>G28</f>
        <v>7737.65</v>
      </c>
      <c r="H27" s="35">
        <f t="shared" ref="H27:I28" si="7">H28</f>
        <v>0</v>
      </c>
      <c r="I27" s="35">
        <f t="shared" si="7"/>
        <v>0</v>
      </c>
      <c r="J27" s="13"/>
      <c r="K27" s="13"/>
      <c r="L27" s="13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2:26" s="3" customFormat="1" ht="18" customHeight="1">
      <c r="B28" s="21" t="s">
        <v>11</v>
      </c>
      <c r="C28" s="29" t="s">
        <v>164</v>
      </c>
      <c r="D28" s="30">
        <v>800</v>
      </c>
      <c r="E28" s="31">
        <v>5</v>
      </c>
      <c r="F28" s="31">
        <v>2</v>
      </c>
      <c r="G28" s="32">
        <f>G29</f>
        <v>7737.65</v>
      </c>
      <c r="H28" s="35">
        <f t="shared" si="7"/>
        <v>0</v>
      </c>
      <c r="I28" s="35">
        <f t="shared" si="7"/>
        <v>0</v>
      </c>
      <c r="J28" s="13"/>
      <c r="K28" s="13"/>
      <c r="L28" s="13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2:26" s="3" customFormat="1" ht="66.599999999999994" customHeight="1">
      <c r="B29" s="21" t="s">
        <v>22</v>
      </c>
      <c r="C29" s="29" t="s">
        <v>164</v>
      </c>
      <c r="D29" s="30">
        <v>810</v>
      </c>
      <c r="E29" s="31">
        <v>5</v>
      </c>
      <c r="F29" s="31">
        <v>2</v>
      </c>
      <c r="G29" s="32">
        <v>7737.65</v>
      </c>
      <c r="H29" s="35">
        <v>0</v>
      </c>
      <c r="I29" s="35">
        <v>0</v>
      </c>
      <c r="J29" s="13"/>
      <c r="K29" s="13"/>
      <c r="L29" s="13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2:26" s="3" customFormat="1" ht="117" customHeight="1">
      <c r="B30" s="21" t="s">
        <v>167</v>
      </c>
      <c r="C30" s="29" t="s">
        <v>168</v>
      </c>
      <c r="D30" s="30"/>
      <c r="E30" s="31">
        <v>5</v>
      </c>
      <c r="F30" s="31">
        <v>2</v>
      </c>
      <c r="G30" s="32">
        <f>G31</f>
        <v>407.87</v>
      </c>
      <c r="H30" s="35">
        <f t="shared" ref="H30:I30" si="8">H31</f>
        <v>0</v>
      </c>
      <c r="I30" s="35">
        <f t="shared" si="8"/>
        <v>0</v>
      </c>
      <c r="J30" s="13"/>
      <c r="K30" s="13"/>
      <c r="L30" s="13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2:26" s="3" customFormat="1" ht="15.6" customHeight="1">
      <c r="B31" s="21" t="s">
        <v>11</v>
      </c>
      <c r="C31" s="29" t="s">
        <v>168</v>
      </c>
      <c r="D31" s="30">
        <v>800</v>
      </c>
      <c r="E31" s="31">
        <v>5</v>
      </c>
      <c r="F31" s="31">
        <v>2</v>
      </c>
      <c r="G31" s="32">
        <f>G32</f>
        <v>407.87</v>
      </c>
      <c r="H31" s="35">
        <f t="shared" ref="H31:I31" si="9">H32</f>
        <v>0</v>
      </c>
      <c r="I31" s="35">
        <f t="shared" si="9"/>
        <v>0</v>
      </c>
      <c r="J31" s="13"/>
      <c r="K31" s="13"/>
      <c r="L31" s="13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2:26" s="3" customFormat="1" ht="67.2" customHeight="1">
      <c r="B32" s="21" t="s">
        <v>22</v>
      </c>
      <c r="C32" s="29" t="s">
        <v>168</v>
      </c>
      <c r="D32" s="30">
        <v>810</v>
      </c>
      <c r="E32" s="31">
        <v>5</v>
      </c>
      <c r="F32" s="31">
        <v>2</v>
      </c>
      <c r="G32" s="32">
        <v>407.87</v>
      </c>
      <c r="H32" s="35">
        <v>0</v>
      </c>
      <c r="I32" s="35">
        <v>0</v>
      </c>
      <c r="J32" s="13"/>
      <c r="K32" s="13"/>
      <c r="L32" s="13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2:26" s="3" customFormat="1" ht="67.8" customHeight="1">
      <c r="B33" s="21" t="s">
        <v>97</v>
      </c>
      <c r="C33" s="29" t="s">
        <v>96</v>
      </c>
      <c r="D33" s="30"/>
      <c r="E33" s="31">
        <v>5</v>
      </c>
      <c r="F33" s="31">
        <v>1</v>
      </c>
      <c r="G33" s="32">
        <f>G34</f>
        <v>474.50799999999998</v>
      </c>
      <c r="H33" s="35">
        <f t="shared" ref="H33:I34" si="10">H34</f>
        <v>790</v>
      </c>
      <c r="I33" s="35">
        <f t="shared" si="10"/>
        <v>0</v>
      </c>
      <c r="J33" s="13"/>
      <c r="K33" s="13"/>
      <c r="L33" s="13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2:26" s="3" customFormat="1" ht="39.6" customHeight="1">
      <c r="B34" s="21" t="s">
        <v>107</v>
      </c>
      <c r="C34" s="29" t="s">
        <v>96</v>
      </c>
      <c r="D34" s="30">
        <v>400</v>
      </c>
      <c r="E34" s="31">
        <v>5</v>
      </c>
      <c r="F34" s="31">
        <v>1</v>
      </c>
      <c r="G34" s="32">
        <f>G35</f>
        <v>474.50799999999998</v>
      </c>
      <c r="H34" s="35">
        <f t="shared" si="10"/>
        <v>790</v>
      </c>
      <c r="I34" s="35">
        <f t="shared" si="10"/>
        <v>0</v>
      </c>
      <c r="J34" s="13"/>
      <c r="K34" s="13"/>
      <c r="L34" s="13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2:26" s="3" customFormat="1" ht="18.600000000000001" customHeight="1">
      <c r="B35" s="21" t="s">
        <v>40</v>
      </c>
      <c r="C35" s="29" t="s">
        <v>96</v>
      </c>
      <c r="D35" s="30">
        <v>410</v>
      </c>
      <c r="E35" s="31">
        <v>5</v>
      </c>
      <c r="F35" s="31">
        <v>1</v>
      </c>
      <c r="G35" s="32">
        <v>474.50799999999998</v>
      </c>
      <c r="H35" s="35">
        <v>790</v>
      </c>
      <c r="I35" s="35">
        <v>0</v>
      </c>
      <c r="J35" s="13"/>
      <c r="K35" s="13"/>
      <c r="L35" s="13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2:26" s="3" customFormat="1" ht="88.8" customHeight="1">
      <c r="B36" s="21" t="s">
        <v>183</v>
      </c>
      <c r="C36" s="29" t="s">
        <v>182</v>
      </c>
      <c r="D36" s="30"/>
      <c r="E36" s="31">
        <v>5</v>
      </c>
      <c r="F36" s="31">
        <v>1</v>
      </c>
      <c r="G36" s="32">
        <f t="shared" ref="G36:I37" si="11">G37</f>
        <v>9015.2000000000007</v>
      </c>
      <c r="H36" s="35">
        <f t="shared" si="11"/>
        <v>15000</v>
      </c>
      <c r="I36" s="35">
        <f t="shared" si="11"/>
        <v>0</v>
      </c>
      <c r="J36" s="13"/>
      <c r="K36" s="13"/>
      <c r="L36" s="13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2:26" s="3" customFormat="1" ht="42.6" customHeight="1">
      <c r="B37" s="21" t="s">
        <v>107</v>
      </c>
      <c r="C37" s="29" t="s">
        <v>182</v>
      </c>
      <c r="D37" s="30">
        <v>400</v>
      </c>
      <c r="E37" s="31">
        <v>5</v>
      </c>
      <c r="F37" s="31">
        <v>1</v>
      </c>
      <c r="G37" s="32">
        <f t="shared" si="11"/>
        <v>9015.2000000000007</v>
      </c>
      <c r="H37" s="35">
        <f t="shared" si="11"/>
        <v>15000</v>
      </c>
      <c r="I37" s="35">
        <f t="shared" si="11"/>
        <v>0</v>
      </c>
      <c r="J37" s="13"/>
      <c r="K37" s="13"/>
      <c r="L37" s="13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2:26" s="3" customFormat="1" ht="18" customHeight="1">
      <c r="B38" s="21" t="s">
        <v>40</v>
      </c>
      <c r="C38" s="29" t="s">
        <v>182</v>
      </c>
      <c r="D38" s="30">
        <v>410</v>
      </c>
      <c r="E38" s="31">
        <v>5</v>
      </c>
      <c r="F38" s="31">
        <v>1</v>
      </c>
      <c r="G38" s="32">
        <v>9015.2000000000007</v>
      </c>
      <c r="H38" s="35">
        <v>15000</v>
      </c>
      <c r="I38" s="35">
        <v>0</v>
      </c>
      <c r="J38" s="13"/>
      <c r="K38" s="13"/>
      <c r="L38" s="13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2:26" s="3" customFormat="1" ht="57.6" customHeight="1">
      <c r="B39" s="20" t="s">
        <v>94</v>
      </c>
      <c r="C39" s="24" t="s">
        <v>95</v>
      </c>
      <c r="D39" s="25"/>
      <c r="E39" s="26">
        <v>5</v>
      </c>
      <c r="F39" s="26">
        <v>3</v>
      </c>
      <c r="G39" s="27">
        <f>G40+G43+G46+G49</f>
        <v>16822.2817</v>
      </c>
      <c r="H39" s="34">
        <f>H40+H43+H46+H49</f>
        <v>600</v>
      </c>
      <c r="I39" s="34">
        <f t="shared" ref="I39" si="12">I40+I46</f>
        <v>0</v>
      </c>
      <c r="J39" s="13"/>
      <c r="K39" s="13"/>
      <c r="L39" s="13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2:26" s="3" customFormat="1" ht="112.2" customHeight="1">
      <c r="B40" s="21" t="s">
        <v>99</v>
      </c>
      <c r="C40" s="29" t="s">
        <v>98</v>
      </c>
      <c r="D40" s="30"/>
      <c r="E40" s="31">
        <v>5</v>
      </c>
      <c r="F40" s="31">
        <v>3</v>
      </c>
      <c r="G40" s="32">
        <f t="shared" ref="G40:I41" si="13">G41</f>
        <v>145.14104</v>
      </c>
      <c r="H40" s="35">
        <f t="shared" si="13"/>
        <v>0</v>
      </c>
      <c r="I40" s="35">
        <f t="shared" si="13"/>
        <v>0</v>
      </c>
      <c r="J40" s="13"/>
      <c r="K40" s="13"/>
      <c r="L40" s="13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2:26" s="3" customFormat="1" ht="40.799999999999997" customHeight="1">
      <c r="B41" s="21" t="s">
        <v>13</v>
      </c>
      <c r="C41" s="29" t="s">
        <v>98</v>
      </c>
      <c r="D41" s="30">
        <v>200</v>
      </c>
      <c r="E41" s="31">
        <v>5</v>
      </c>
      <c r="F41" s="31">
        <v>3</v>
      </c>
      <c r="G41" s="32">
        <f t="shared" si="13"/>
        <v>145.14104</v>
      </c>
      <c r="H41" s="35">
        <f t="shared" si="13"/>
        <v>0</v>
      </c>
      <c r="I41" s="35">
        <f t="shared" si="13"/>
        <v>0</v>
      </c>
      <c r="J41" s="13"/>
      <c r="K41" s="13"/>
      <c r="L41" s="13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2:26" s="3" customFormat="1" ht="41.4" customHeight="1">
      <c r="B42" s="21" t="s">
        <v>12</v>
      </c>
      <c r="C42" s="29" t="s">
        <v>98</v>
      </c>
      <c r="D42" s="30">
        <v>240</v>
      </c>
      <c r="E42" s="31">
        <v>5</v>
      </c>
      <c r="F42" s="31">
        <v>3</v>
      </c>
      <c r="G42" s="32">
        <v>145.14104</v>
      </c>
      <c r="H42" s="35">
        <v>0</v>
      </c>
      <c r="I42" s="35">
        <v>0</v>
      </c>
      <c r="J42" s="13"/>
      <c r="K42" s="13"/>
      <c r="L42" s="13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2:26" s="3" customFormat="1" ht="66.599999999999994" customHeight="1">
      <c r="B43" s="21" t="s">
        <v>135</v>
      </c>
      <c r="C43" s="29" t="s">
        <v>179</v>
      </c>
      <c r="D43" s="30"/>
      <c r="E43" s="31">
        <v>5</v>
      </c>
      <c r="F43" s="31">
        <v>3</v>
      </c>
      <c r="G43" s="32">
        <f>G44</f>
        <v>4885.3708299999998</v>
      </c>
      <c r="H43" s="35">
        <f t="shared" ref="H43:I43" si="14">H44</f>
        <v>600</v>
      </c>
      <c r="I43" s="35">
        <f t="shared" si="14"/>
        <v>0</v>
      </c>
      <c r="J43" s="13"/>
      <c r="K43" s="13"/>
      <c r="L43" s="13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2:26" s="3" customFormat="1" ht="41.4" customHeight="1">
      <c r="B44" s="21" t="s">
        <v>13</v>
      </c>
      <c r="C44" s="29" t="s">
        <v>179</v>
      </c>
      <c r="D44" s="30">
        <v>200</v>
      </c>
      <c r="E44" s="31">
        <v>5</v>
      </c>
      <c r="F44" s="31">
        <v>3</v>
      </c>
      <c r="G44" s="32">
        <f>G45</f>
        <v>4885.3708299999998</v>
      </c>
      <c r="H44" s="35">
        <f t="shared" ref="H44:I44" si="15">H45</f>
        <v>600</v>
      </c>
      <c r="I44" s="35">
        <f t="shared" si="15"/>
        <v>0</v>
      </c>
      <c r="J44" s="13"/>
      <c r="K44" s="13"/>
      <c r="L44" s="13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2:26" s="3" customFormat="1" ht="41.4" customHeight="1">
      <c r="B45" s="21" t="s">
        <v>12</v>
      </c>
      <c r="C45" s="29" t="s">
        <v>179</v>
      </c>
      <c r="D45" s="30">
        <v>240</v>
      </c>
      <c r="E45" s="31">
        <v>5</v>
      </c>
      <c r="F45" s="31">
        <v>3</v>
      </c>
      <c r="G45" s="32">
        <v>4885.3708299999998</v>
      </c>
      <c r="H45" s="35">
        <v>600</v>
      </c>
      <c r="I45" s="35">
        <v>0</v>
      </c>
      <c r="J45" s="13"/>
      <c r="K45" s="13"/>
      <c r="L45" s="13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2:26" s="3" customFormat="1" ht="112.2" customHeight="1">
      <c r="B46" s="21" t="s">
        <v>101</v>
      </c>
      <c r="C46" s="29" t="s">
        <v>100</v>
      </c>
      <c r="D46" s="30"/>
      <c r="E46" s="31">
        <v>5</v>
      </c>
      <c r="F46" s="31">
        <v>3</v>
      </c>
      <c r="G46" s="32">
        <f>G47</f>
        <v>40</v>
      </c>
      <c r="H46" s="35">
        <f t="shared" ref="H46:I46" si="16">H47</f>
        <v>0</v>
      </c>
      <c r="I46" s="35">
        <f t="shared" si="16"/>
        <v>0</v>
      </c>
      <c r="J46" s="13"/>
      <c r="K46" s="13"/>
      <c r="L46" s="13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2:26" s="3" customFormat="1" ht="41.4" customHeight="1">
      <c r="B47" s="21" t="s">
        <v>13</v>
      </c>
      <c r="C47" s="29" t="s">
        <v>100</v>
      </c>
      <c r="D47" s="30">
        <v>200</v>
      </c>
      <c r="E47" s="31">
        <v>5</v>
      </c>
      <c r="F47" s="31">
        <v>3</v>
      </c>
      <c r="G47" s="32">
        <f>G48</f>
        <v>40</v>
      </c>
      <c r="H47" s="35">
        <f t="shared" ref="H47:I47" si="17">H48</f>
        <v>0</v>
      </c>
      <c r="I47" s="35">
        <f t="shared" si="17"/>
        <v>0</v>
      </c>
      <c r="J47" s="13"/>
      <c r="K47" s="13"/>
      <c r="L47" s="13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2:26" s="3" customFormat="1" ht="40.200000000000003" customHeight="1">
      <c r="B48" s="21" t="s">
        <v>12</v>
      </c>
      <c r="C48" s="29" t="s">
        <v>100</v>
      </c>
      <c r="D48" s="30">
        <v>240</v>
      </c>
      <c r="E48" s="31">
        <v>5</v>
      </c>
      <c r="F48" s="31">
        <v>3</v>
      </c>
      <c r="G48" s="32">
        <v>40</v>
      </c>
      <c r="H48" s="35">
        <v>0</v>
      </c>
      <c r="I48" s="35">
        <v>0</v>
      </c>
      <c r="J48" s="13"/>
      <c r="K48" s="13"/>
      <c r="L48" s="13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2:26" s="3" customFormat="1" ht="66" customHeight="1">
      <c r="B49" s="21" t="s">
        <v>136</v>
      </c>
      <c r="C49" s="29" t="s">
        <v>180</v>
      </c>
      <c r="D49" s="30"/>
      <c r="E49" s="31">
        <v>5</v>
      </c>
      <c r="F49" s="31">
        <v>3</v>
      </c>
      <c r="G49" s="32">
        <f>G50</f>
        <v>11751.769829999999</v>
      </c>
      <c r="H49" s="35">
        <f t="shared" ref="H49:I49" si="18">H50</f>
        <v>0</v>
      </c>
      <c r="I49" s="35">
        <f t="shared" si="18"/>
        <v>0</v>
      </c>
      <c r="J49" s="13"/>
      <c r="K49" s="13"/>
      <c r="L49" s="13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2:26" s="3" customFormat="1" ht="40.200000000000003" customHeight="1">
      <c r="B50" s="21" t="s">
        <v>13</v>
      </c>
      <c r="C50" s="29" t="s">
        <v>180</v>
      </c>
      <c r="D50" s="30">
        <v>200</v>
      </c>
      <c r="E50" s="31">
        <v>5</v>
      </c>
      <c r="F50" s="31">
        <v>3</v>
      </c>
      <c r="G50" s="32">
        <f>G51</f>
        <v>11751.769829999999</v>
      </c>
      <c r="H50" s="35">
        <f t="shared" ref="H50:I50" si="19">H51</f>
        <v>0</v>
      </c>
      <c r="I50" s="35">
        <f t="shared" si="19"/>
        <v>0</v>
      </c>
      <c r="J50" s="13"/>
      <c r="K50" s="13"/>
      <c r="L50" s="13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2:26" s="3" customFormat="1" ht="40.200000000000003" customHeight="1">
      <c r="B51" s="21" t="s">
        <v>12</v>
      </c>
      <c r="C51" s="29" t="s">
        <v>180</v>
      </c>
      <c r="D51" s="30">
        <v>240</v>
      </c>
      <c r="E51" s="31">
        <v>5</v>
      </c>
      <c r="F51" s="31">
        <v>3</v>
      </c>
      <c r="G51" s="32">
        <v>11751.769829999999</v>
      </c>
      <c r="H51" s="35">
        <v>0</v>
      </c>
      <c r="I51" s="35">
        <v>0</v>
      </c>
      <c r="J51" s="13"/>
      <c r="K51" s="13"/>
      <c r="L51" s="13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2:26" s="3" customFormat="1" ht="55.8" customHeight="1">
      <c r="B52" s="20" t="s">
        <v>157</v>
      </c>
      <c r="C52" s="24" t="s">
        <v>158</v>
      </c>
      <c r="D52" s="25"/>
      <c r="E52" s="26">
        <v>3</v>
      </c>
      <c r="F52" s="26">
        <v>10</v>
      </c>
      <c r="G52" s="27">
        <f>G53+G56</f>
        <v>636.80000000000007</v>
      </c>
      <c r="H52" s="34">
        <f t="shared" ref="H52:I52" si="20">H53+H56</f>
        <v>0</v>
      </c>
      <c r="I52" s="34">
        <f t="shared" si="20"/>
        <v>0</v>
      </c>
      <c r="J52" s="13"/>
      <c r="K52" s="13"/>
      <c r="L52" s="13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2:26" s="3" customFormat="1" ht="138.6" customHeight="1">
      <c r="B53" s="21" t="s">
        <v>159</v>
      </c>
      <c r="C53" s="29" t="s">
        <v>160</v>
      </c>
      <c r="D53" s="30"/>
      <c r="E53" s="31">
        <v>3</v>
      </c>
      <c r="F53" s="31">
        <v>10</v>
      </c>
      <c r="G53" s="32">
        <f>G54</f>
        <v>604.6</v>
      </c>
      <c r="H53" s="35">
        <f t="shared" ref="H53:I53" si="21">H54</f>
        <v>0</v>
      </c>
      <c r="I53" s="35">
        <f t="shared" si="21"/>
        <v>0</v>
      </c>
      <c r="J53" s="13"/>
      <c r="K53" s="13"/>
      <c r="L53" s="13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2:26" s="3" customFormat="1" ht="40.200000000000003" customHeight="1">
      <c r="B54" s="21" t="s">
        <v>13</v>
      </c>
      <c r="C54" s="29" t="s">
        <v>160</v>
      </c>
      <c r="D54" s="30">
        <v>200</v>
      </c>
      <c r="E54" s="31">
        <v>3</v>
      </c>
      <c r="F54" s="31">
        <v>10</v>
      </c>
      <c r="G54" s="32">
        <f>G55</f>
        <v>604.6</v>
      </c>
      <c r="H54" s="35">
        <f t="shared" ref="H54:I54" si="22">H55</f>
        <v>0</v>
      </c>
      <c r="I54" s="35">
        <f t="shared" si="22"/>
        <v>0</v>
      </c>
      <c r="J54" s="13"/>
      <c r="K54" s="13"/>
      <c r="L54" s="13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2:26" s="3" customFormat="1" ht="42.6" customHeight="1">
      <c r="B55" s="21" t="s">
        <v>12</v>
      </c>
      <c r="C55" s="29" t="s">
        <v>160</v>
      </c>
      <c r="D55" s="30">
        <v>240</v>
      </c>
      <c r="E55" s="31">
        <v>3</v>
      </c>
      <c r="F55" s="31">
        <v>10</v>
      </c>
      <c r="G55" s="32">
        <v>604.6</v>
      </c>
      <c r="H55" s="35">
        <v>0</v>
      </c>
      <c r="I55" s="35">
        <v>0</v>
      </c>
      <c r="J55" s="13"/>
      <c r="K55" s="13"/>
      <c r="L55" s="13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2:26" s="3" customFormat="1" ht="164.4" customHeight="1">
      <c r="B56" s="21" t="s">
        <v>161</v>
      </c>
      <c r="C56" s="29" t="s">
        <v>162</v>
      </c>
      <c r="D56" s="30"/>
      <c r="E56" s="31">
        <v>3</v>
      </c>
      <c r="F56" s="31">
        <v>10</v>
      </c>
      <c r="G56" s="32">
        <f>G57</f>
        <v>32.200000000000003</v>
      </c>
      <c r="H56" s="35">
        <f t="shared" ref="H56:I56" si="23">H57</f>
        <v>0</v>
      </c>
      <c r="I56" s="35">
        <f t="shared" si="23"/>
        <v>0</v>
      </c>
      <c r="J56" s="13"/>
      <c r="K56" s="13"/>
      <c r="L56" s="13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2:26" s="3" customFormat="1" ht="40.200000000000003" customHeight="1">
      <c r="B57" s="21" t="s">
        <v>13</v>
      </c>
      <c r="C57" s="29" t="s">
        <v>162</v>
      </c>
      <c r="D57" s="30">
        <v>200</v>
      </c>
      <c r="E57" s="31">
        <v>3</v>
      </c>
      <c r="F57" s="31">
        <v>10</v>
      </c>
      <c r="G57" s="32">
        <f>G58</f>
        <v>32.200000000000003</v>
      </c>
      <c r="H57" s="35">
        <f t="shared" ref="H57:I57" si="24">H58</f>
        <v>0</v>
      </c>
      <c r="I57" s="35">
        <f t="shared" si="24"/>
        <v>0</v>
      </c>
      <c r="J57" s="13"/>
      <c r="K57" s="13"/>
      <c r="L57" s="13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2:26" s="3" customFormat="1" ht="40.200000000000003" customHeight="1">
      <c r="B58" s="21" t="s">
        <v>12</v>
      </c>
      <c r="C58" s="29" t="s">
        <v>162</v>
      </c>
      <c r="D58" s="30">
        <v>240</v>
      </c>
      <c r="E58" s="31">
        <v>3</v>
      </c>
      <c r="F58" s="31">
        <v>10</v>
      </c>
      <c r="G58" s="32">
        <v>32.200000000000003</v>
      </c>
      <c r="H58" s="35">
        <v>0</v>
      </c>
      <c r="I58" s="35">
        <v>0</v>
      </c>
      <c r="J58" s="13"/>
      <c r="K58" s="13"/>
      <c r="L58" s="13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2:26" s="3" customFormat="1" ht="138" customHeight="1">
      <c r="B59" s="20" t="s">
        <v>152</v>
      </c>
      <c r="C59" s="24" t="s">
        <v>153</v>
      </c>
      <c r="D59" s="25"/>
      <c r="E59" s="26">
        <v>1</v>
      </c>
      <c r="F59" s="26">
        <v>13</v>
      </c>
      <c r="G59" s="27">
        <f>G60+G63</f>
        <v>313.10000000000002</v>
      </c>
      <c r="H59" s="34">
        <f t="shared" ref="H59:I59" si="25">H60+H63</f>
        <v>0</v>
      </c>
      <c r="I59" s="34">
        <f t="shared" si="25"/>
        <v>0</v>
      </c>
      <c r="J59" s="13"/>
      <c r="K59" s="13"/>
      <c r="L59" s="13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2:26" s="3" customFormat="1" ht="105" customHeight="1">
      <c r="B60" s="21" t="s">
        <v>152</v>
      </c>
      <c r="C60" s="29" t="s">
        <v>154</v>
      </c>
      <c r="D60" s="30"/>
      <c r="E60" s="31">
        <v>1</v>
      </c>
      <c r="F60" s="31">
        <v>13</v>
      </c>
      <c r="G60" s="32">
        <f>G61</f>
        <v>310</v>
      </c>
      <c r="H60" s="35">
        <f t="shared" ref="H60:I60" si="26">H61</f>
        <v>0</v>
      </c>
      <c r="I60" s="35">
        <f t="shared" si="26"/>
        <v>0</v>
      </c>
      <c r="J60" s="13"/>
      <c r="K60" s="13"/>
      <c r="L60" s="13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2:26" s="3" customFormat="1" ht="40.799999999999997" customHeight="1">
      <c r="B61" s="21" t="s">
        <v>13</v>
      </c>
      <c r="C61" s="29" t="s">
        <v>154</v>
      </c>
      <c r="D61" s="30">
        <v>200</v>
      </c>
      <c r="E61" s="31">
        <v>1</v>
      </c>
      <c r="F61" s="31">
        <v>13</v>
      </c>
      <c r="G61" s="32">
        <f>G62</f>
        <v>310</v>
      </c>
      <c r="H61" s="35">
        <f t="shared" ref="H61:I61" si="27">H62</f>
        <v>0</v>
      </c>
      <c r="I61" s="35">
        <f t="shared" si="27"/>
        <v>0</v>
      </c>
      <c r="J61" s="13"/>
      <c r="K61" s="13"/>
      <c r="L61" s="13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2:26" s="3" customFormat="1" ht="40.799999999999997" customHeight="1">
      <c r="B62" s="21" t="s">
        <v>12</v>
      </c>
      <c r="C62" s="29" t="s">
        <v>154</v>
      </c>
      <c r="D62" s="30">
        <v>240</v>
      </c>
      <c r="E62" s="31">
        <v>1</v>
      </c>
      <c r="F62" s="31">
        <v>13</v>
      </c>
      <c r="G62" s="32">
        <v>310</v>
      </c>
      <c r="H62" s="35">
        <v>0</v>
      </c>
      <c r="I62" s="35">
        <v>0</v>
      </c>
      <c r="J62" s="13"/>
      <c r="K62" s="13"/>
      <c r="L62" s="13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2:26" s="3" customFormat="1" ht="117.6" customHeight="1">
      <c r="B63" s="21" t="s">
        <v>155</v>
      </c>
      <c r="C63" s="29" t="s">
        <v>156</v>
      </c>
      <c r="D63" s="30"/>
      <c r="E63" s="31">
        <v>1</v>
      </c>
      <c r="F63" s="31">
        <v>13</v>
      </c>
      <c r="G63" s="32">
        <f>G64</f>
        <v>3.1</v>
      </c>
      <c r="H63" s="35">
        <f t="shared" ref="H63:I63" si="28">H64</f>
        <v>0</v>
      </c>
      <c r="I63" s="35">
        <f t="shared" si="28"/>
        <v>0</v>
      </c>
      <c r="J63" s="13"/>
      <c r="K63" s="13"/>
      <c r="L63" s="13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2:26" s="3" customFormat="1" ht="40.200000000000003" customHeight="1">
      <c r="B64" s="21" t="s">
        <v>13</v>
      </c>
      <c r="C64" s="29" t="s">
        <v>156</v>
      </c>
      <c r="D64" s="30">
        <v>200</v>
      </c>
      <c r="E64" s="31">
        <v>1</v>
      </c>
      <c r="F64" s="31">
        <v>13</v>
      </c>
      <c r="G64" s="32">
        <f>G65</f>
        <v>3.1</v>
      </c>
      <c r="H64" s="35">
        <f t="shared" ref="H64:I64" si="29">H65</f>
        <v>0</v>
      </c>
      <c r="I64" s="35">
        <f t="shared" si="29"/>
        <v>0</v>
      </c>
      <c r="J64" s="13"/>
      <c r="K64" s="13"/>
      <c r="L64" s="13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2:26" s="3" customFormat="1" ht="40.200000000000003" customHeight="1">
      <c r="B65" s="21" t="s">
        <v>12</v>
      </c>
      <c r="C65" s="29" t="s">
        <v>156</v>
      </c>
      <c r="D65" s="30">
        <v>240</v>
      </c>
      <c r="E65" s="31">
        <v>1</v>
      </c>
      <c r="F65" s="31">
        <v>13</v>
      </c>
      <c r="G65" s="32">
        <v>3.1</v>
      </c>
      <c r="H65" s="35">
        <v>0</v>
      </c>
      <c r="I65" s="35">
        <v>0</v>
      </c>
      <c r="J65" s="13"/>
      <c r="K65" s="13"/>
      <c r="L65" s="13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2:26" s="3" customFormat="1" ht="58.8" customHeight="1">
      <c r="B66" s="20" t="s">
        <v>130</v>
      </c>
      <c r="C66" s="24" t="s">
        <v>131</v>
      </c>
      <c r="D66" s="25"/>
      <c r="E66" s="26">
        <v>5</v>
      </c>
      <c r="F66" s="26">
        <v>1</v>
      </c>
      <c r="G66" s="27">
        <f>G67</f>
        <v>7099.5339599999998</v>
      </c>
      <c r="H66" s="34">
        <f t="shared" ref="H66:I66" si="30">H67</f>
        <v>0</v>
      </c>
      <c r="I66" s="34">
        <f t="shared" si="30"/>
        <v>0</v>
      </c>
      <c r="J66" s="13"/>
      <c r="K66" s="13"/>
      <c r="L66" s="13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2:26" s="3" customFormat="1" ht="79.2" customHeight="1">
      <c r="B67" s="21" t="s">
        <v>102</v>
      </c>
      <c r="C67" s="29" t="s">
        <v>141</v>
      </c>
      <c r="D67" s="25"/>
      <c r="E67" s="31">
        <v>5</v>
      </c>
      <c r="F67" s="31">
        <v>1</v>
      </c>
      <c r="G67" s="32">
        <f>G68+G71</f>
        <v>7099.5339599999998</v>
      </c>
      <c r="H67" s="35">
        <f t="shared" ref="H67:I67" si="31">H68+H71</f>
        <v>0</v>
      </c>
      <c r="I67" s="35">
        <f t="shared" si="31"/>
        <v>0</v>
      </c>
      <c r="J67" s="13"/>
      <c r="K67" s="13"/>
      <c r="L67" s="13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2:26" s="3" customFormat="1" ht="104.4" customHeight="1">
      <c r="B68" s="21" t="s">
        <v>103</v>
      </c>
      <c r="C68" s="29" t="s">
        <v>104</v>
      </c>
      <c r="D68" s="30"/>
      <c r="E68" s="31">
        <v>5</v>
      </c>
      <c r="F68" s="31">
        <v>1</v>
      </c>
      <c r="G68" s="32">
        <f>G69</f>
        <v>260.03395999999998</v>
      </c>
      <c r="H68" s="35">
        <f t="shared" ref="H68:I68" si="32">H69</f>
        <v>0</v>
      </c>
      <c r="I68" s="35">
        <f t="shared" si="32"/>
        <v>0</v>
      </c>
      <c r="J68" s="13"/>
      <c r="K68" s="13"/>
      <c r="L68" s="13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2:26" s="3" customFormat="1" ht="40.200000000000003" customHeight="1">
      <c r="B69" s="21" t="s">
        <v>107</v>
      </c>
      <c r="C69" s="29" t="s">
        <v>104</v>
      </c>
      <c r="D69" s="30">
        <v>400</v>
      </c>
      <c r="E69" s="31">
        <v>5</v>
      </c>
      <c r="F69" s="31">
        <v>1</v>
      </c>
      <c r="G69" s="32">
        <f>G70</f>
        <v>260.03395999999998</v>
      </c>
      <c r="H69" s="35">
        <f t="shared" ref="H69:I69" si="33">H73</f>
        <v>0</v>
      </c>
      <c r="I69" s="35">
        <f t="shared" si="33"/>
        <v>0</v>
      </c>
      <c r="J69" s="13"/>
      <c r="K69" s="13"/>
      <c r="L69" s="13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2:26" s="3" customFormat="1" ht="18" customHeight="1">
      <c r="B70" s="21" t="s">
        <v>40</v>
      </c>
      <c r="C70" s="29" t="s">
        <v>104</v>
      </c>
      <c r="D70" s="30">
        <v>410</v>
      </c>
      <c r="E70" s="31">
        <v>5</v>
      </c>
      <c r="F70" s="31">
        <v>1</v>
      </c>
      <c r="G70" s="32">
        <v>260.03395999999998</v>
      </c>
      <c r="H70" s="35">
        <v>0</v>
      </c>
      <c r="I70" s="35">
        <v>0</v>
      </c>
      <c r="J70" s="13"/>
      <c r="K70" s="13"/>
      <c r="L70" s="13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2:26" s="3" customFormat="1" ht="82.2" customHeight="1">
      <c r="B71" s="21" t="s">
        <v>102</v>
      </c>
      <c r="C71" s="29" t="s">
        <v>140</v>
      </c>
      <c r="D71" s="30"/>
      <c r="E71" s="31">
        <v>5</v>
      </c>
      <c r="F71" s="31">
        <v>1</v>
      </c>
      <c r="G71" s="32">
        <f>G72</f>
        <v>6839.5</v>
      </c>
      <c r="H71" s="35">
        <f t="shared" ref="H71:I72" si="34">H72</f>
        <v>0</v>
      </c>
      <c r="I71" s="35">
        <f t="shared" si="34"/>
        <v>0</v>
      </c>
      <c r="J71" s="13"/>
      <c r="K71" s="13"/>
      <c r="L71" s="13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2:26" s="3" customFormat="1" ht="40.799999999999997" customHeight="1">
      <c r="B72" s="21" t="s">
        <v>107</v>
      </c>
      <c r="C72" s="29" t="s">
        <v>140</v>
      </c>
      <c r="D72" s="30">
        <v>400</v>
      </c>
      <c r="E72" s="31">
        <v>5</v>
      </c>
      <c r="F72" s="31">
        <v>1</v>
      </c>
      <c r="G72" s="32">
        <f>G73</f>
        <v>6839.5</v>
      </c>
      <c r="H72" s="35">
        <f t="shared" si="34"/>
        <v>0</v>
      </c>
      <c r="I72" s="35">
        <f t="shared" si="34"/>
        <v>0</v>
      </c>
      <c r="J72" s="13"/>
      <c r="K72" s="13"/>
      <c r="L72" s="13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2:26" s="3" customFormat="1" ht="18" customHeight="1">
      <c r="B73" s="21" t="s">
        <v>40</v>
      </c>
      <c r="C73" s="29" t="s">
        <v>140</v>
      </c>
      <c r="D73" s="30">
        <v>410</v>
      </c>
      <c r="E73" s="31">
        <v>5</v>
      </c>
      <c r="F73" s="31">
        <v>1</v>
      </c>
      <c r="G73" s="32">
        <v>6839.5</v>
      </c>
      <c r="H73" s="35">
        <v>0</v>
      </c>
      <c r="I73" s="35">
        <v>0</v>
      </c>
      <c r="J73" s="13"/>
      <c r="K73" s="13"/>
      <c r="L73" s="13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2:26" s="3" customFormat="1" ht="82.8" customHeight="1">
      <c r="B74" s="20" t="s">
        <v>132</v>
      </c>
      <c r="C74" s="24" t="s">
        <v>118</v>
      </c>
      <c r="D74" s="25"/>
      <c r="E74" s="26">
        <v>4</v>
      </c>
      <c r="F74" s="26">
        <v>9</v>
      </c>
      <c r="G74" s="27">
        <f>G75+G80</f>
        <v>22222.172169999998</v>
      </c>
      <c r="H74" s="34">
        <f t="shared" ref="H74:I74" si="35">H75+H80</f>
        <v>21200</v>
      </c>
      <c r="I74" s="34">
        <f t="shared" si="35"/>
        <v>0</v>
      </c>
      <c r="J74" s="13"/>
      <c r="K74" s="13"/>
      <c r="L74" s="13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2:26" s="3" customFormat="1" ht="67.8" customHeight="1">
      <c r="B75" s="21" t="s">
        <v>133</v>
      </c>
      <c r="C75" s="29" t="s">
        <v>119</v>
      </c>
      <c r="D75" s="30"/>
      <c r="E75" s="31">
        <v>4</v>
      </c>
      <c r="F75" s="31">
        <v>9</v>
      </c>
      <c r="G75" s="32">
        <f>G76+G78</f>
        <v>21736.26254</v>
      </c>
      <c r="H75" s="35">
        <f t="shared" ref="H75:I75" si="36">H76+H78</f>
        <v>19950</v>
      </c>
      <c r="I75" s="35">
        <f t="shared" si="36"/>
        <v>0</v>
      </c>
      <c r="J75" s="13"/>
      <c r="K75" s="13"/>
      <c r="L75" s="13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2:26" s="3" customFormat="1" ht="40.799999999999997" customHeight="1">
      <c r="B76" s="21" t="s">
        <v>13</v>
      </c>
      <c r="C76" s="29" t="s">
        <v>119</v>
      </c>
      <c r="D76" s="30">
        <v>200</v>
      </c>
      <c r="E76" s="31">
        <v>4</v>
      </c>
      <c r="F76" s="31">
        <v>9</v>
      </c>
      <c r="G76" s="32">
        <f>G77</f>
        <v>21736.26254</v>
      </c>
      <c r="H76" s="35">
        <f>H77</f>
        <v>0</v>
      </c>
      <c r="I76" s="35">
        <v>0</v>
      </c>
      <c r="J76" s="13"/>
      <c r="K76" s="13"/>
      <c r="L76" s="13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2:26" s="3" customFormat="1" ht="43.8" customHeight="1">
      <c r="B77" s="21" t="s">
        <v>12</v>
      </c>
      <c r="C77" s="29" t="s">
        <v>119</v>
      </c>
      <c r="D77" s="30">
        <v>240</v>
      </c>
      <c r="E77" s="31">
        <v>4</v>
      </c>
      <c r="F77" s="31">
        <v>9</v>
      </c>
      <c r="G77" s="32">
        <v>21736.26254</v>
      </c>
      <c r="H77" s="35">
        <v>0</v>
      </c>
      <c r="I77" s="35">
        <v>0</v>
      </c>
      <c r="J77" s="13"/>
      <c r="K77" s="13"/>
      <c r="L77" s="13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2:26" s="3" customFormat="1" ht="42" customHeight="1">
      <c r="B78" s="21" t="s">
        <v>107</v>
      </c>
      <c r="C78" s="29" t="s">
        <v>119</v>
      </c>
      <c r="D78" s="30">
        <v>400</v>
      </c>
      <c r="E78" s="31">
        <v>4</v>
      </c>
      <c r="F78" s="31">
        <v>9</v>
      </c>
      <c r="G78" s="32">
        <f>G79</f>
        <v>0</v>
      </c>
      <c r="H78" s="35">
        <f t="shared" ref="H78:I78" si="37">H79</f>
        <v>19950</v>
      </c>
      <c r="I78" s="35">
        <f t="shared" si="37"/>
        <v>0</v>
      </c>
      <c r="J78" s="13"/>
      <c r="K78" s="13"/>
      <c r="L78" s="13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2:26" s="3" customFormat="1" ht="17.399999999999999" customHeight="1">
      <c r="B79" s="21" t="s">
        <v>40</v>
      </c>
      <c r="C79" s="29" t="s">
        <v>119</v>
      </c>
      <c r="D79" s="30">
        <v>410</v>
      </c>
      <c r="E79" s="31">
        <v>4</v>
      </c>
      <c r="F79" s="31">
        <v>9</v>
      </c>
      <c r="G79" s="32">
        <v>0</v>
      </c>
      <c r="H79" s="35">
        <v>19950</v>
      </c>
      <c r="I79" s="35">
        <v>0</v>
      </c>
      <c r="J79" s="13"/>
      <c r="K79" s="13"/>
      <c r="L79" s="13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2:26" s="3" customFormat="1" ht="94.8" customHeight="1">
      <c r="B80" s="21" t="s">
        <v>138</v>
      </c>
      <c r="C80" s="29" t="s">
        <v>137</v>
      </c>
      <c r="D80" s="30"/>
      <c r="E80" s="31">
        <v>4</v>
      </c>
      <c r="F80" s="31">
        <v>9</v>
      </c>
      <c r="G80" s="32">
        <f>G81+G83</f>
        <v>485.90962999999999</v>
      </c>
      <c r="H80" s="35">
        <f t="shared" ref="H80:I80" si="38">H81+H83</f>
        <v>1250</v>
      </c>
      <c r="I80" s="35">
        <f t="shared" si="38"/>
        <v>0</v>
      </c>
      <c r="J80" s="13"/>
      <c r="K80" s="13"/>
      <c r="L80" s="13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2:26" s="3" customFormat="1" ht="40.799999999999997" customHeight="1">
      <c r="B81" s="21" t="s">
        <v>13</v>
      </c>
      <c r="C81" s="29" t="s">
        <v>137</v>
      </c>
      <c r="D81" s="30">
        <v>200</v>
      </c>
      <c r="E81" s="31">
        <v>4</v>
      </c>
      <c r="F81" s="31">
        <v>9</v>
      </c>
      <c r="G81" s="32">
        <f>G82</f>
        <v>85.909630000000007</v>
      </c>
      <c r="H81" s="35">
        <f t="shared" ref="H81:I81" si="39">H82</f>
        <v>0</v>
      </c>
      <c r="I81" s="35">
        <f t="shared" si="39"/>
        <v>0</v>
      </c>
      <c r="J81" s="13"/>
      <c r="K81" s="13"/>
      <c r="L81" s="13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2:26" s="3" customFormat="1" ht="43.2" customHeight="1">
      <c r="B82" s="21" t="s">
        <v>12</v>
      </c>
      <c r="C82" s="29" t="s">
        <v>137</v>
      </c>
      <c r="D82" s="30">
        <v>240</v>
      </c>
      <c r="E82" s="31">
        <v>4</v>
      </c>
      <c r="F82" s="31">
        <v>9</v>
      </c>
      <c r="G82" s="32">
        <v>85.909630000000007</v>
      </c>
      <c r="H82" s="35">
        <v>0</v>
      </c>
      <c r="I82" s="35">
        <v>0</v>
      </c>
      <c r="J82" s="13"/>
      <c r="K82" s="13"/>
      <c r="L82" s="13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2:26" s="3" customFormat="1" ht="43.2" customHeight="1">
      <c r="B83" s="21" t="s">
        <v>107</v>
      </c>
      <c r="C83" s="29" t="s">
        <v>137</v>
      </c>
      <c r="D83" s="30">
        <v>400</v>
      </c>
      <c r="E83" s="31">
        <v>4</v>
      </c>
      <c r="F83" s="31">
        <v>9</v>
      </c>
      <c r="G83" s="32">
        <f>G84</f>
        <v>400</v>
      </c>
      <c r="H83" s="35">
        <f t="shared" ref="H83:I83" si="40">H84</f>
        <v>1250</v>
      </c>
      <c r="I83" s="35">
        <f t="shared" si="40"/>
        <v>0</v>
      </c>
      <c r="J83" s="13"/>
      <c r="K83" s="13"/>
      <c r="L83" s="13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2:26" s="3" customFormat="1" ht="16.8" customHeight="1">
      <c r="B84" s="21" t="s">
        <v>40</v>
      </c>
      <c r="C84" s="29" t="s">
        <v>137</v>
      </c>
      <c r="D84" s="30">
        <v>410</v>
      </c>
      <c r="E84" s="31">
        <v>4</v>
      </c>
      <c r="F84" s="31">
        <v>9</v>
      </c>
      <c r="G84" s="32">
        <v>400</v>
      </c>
      <c r="H84" s="35">
        <v>1250</v>
      </c>
      <c r="I84" s="35">
        <v>0</v>
      </c>
      <c r="J84" s="13"/>
      <c r="K84" s="13"/>
      <c r="L84" s="13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2:26" s="3" customFormat="1" ht="16.8" customHeight="1">
      <c r="B85" s="20" t="s">
        <v>186</v>
      </c>
      <c r="C85" s="24" t="s">
        <v>187</v>
      </c>
      <c r="D85" s="25"/>
      <c r="E85" s="26">
        <v>1</v>
      </c>
      <c r="F85" s="26">
        <v>13</v>
      </c>
      <c r="G85" s="27">
        <f>G86</f>
        <v>10</v>
      </c>
      <c r="H85" s="27">
        <f t="shared" ref="H85:I85" si="41">H86</f>
        <v>0</v>
      </c>
      <c r="I85" s="27">
        <f t="shared" si="41"/>
        <v>0</v>
      </c>
      <c r="J85" s="13"/>
      <c r="K85" s="13"/>
      <c r="L85" s="13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2:26" s="3" customFormat="1" ht="42.6" customHeight="1">
      <c r="B86" s="21" t="s">
        <v>188</v>
      </c>
      <c r="C86" s="29" t="s">
        <v>189</v>
      </c>
      <c r="D86" s="30"/>
      <c r="E86" s="31">
        <v>1</v>
      </c>
      <c r="F86" s="31">
        <v>13</v>
      </c>
      <c r="G86" s="32">
        <f>G87</f>
        <v>10</v>
      </c>
      <c r="H86" s="32">
        <f t="shared" ref="H86:I86" si="42">H87</f>
        <v>0</v>
      </c>
      <c r="I86" s="32">
        <f t="shared" si="42"/>
        <v>0</v>
      </c>
      <c r="J86" s="13"/>
      <c r="K86" s="13"/>
      <c r="L86" s="13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2:26" s="3" customFormat="1" ht="43.2" customHeight="1">
      <c r="B87" s="21" t="s">
        <v>13</v>
      </c>
      <c r="C87" s="29" t="s">
        <v>189</v>
      </c>
      <c r="D87" s="30">
        <v>200</v>
      </c>
      <c r="E87" s="31">
        <v>1</v>
      </c>
      <c r="F87" s="31">
        <v>13</v>
      </c>
      <c r="G87" s="32">
        <f>G88</f>
        <v>10</v>
      </c>
      <c r="H87" s="32">
        <f t="shared" ref="H87:I87" si="43">H88</f>
        <v>0</v>
      </c>
      <c r="I87" s="32">
        <f t="shared" si="43"/>
        <v>0</v>
      </c>
      <c r="J87" s="13"/>
      <c r="K87" s="13"/>
      <c r="L87" s="13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2:26" s="3" customFormat="1" ht="43.2" customHeight="1">
      <c r="B88" s="21" t="s">
        <v>12</v>
      </c>
      <c r="C88" s="29" t="s">
        <v>189</v>
      </c>
      <c r="D88" s="30">
        <v>240</v>
      </c>
      <c r="E88" s="31">
        <v>1</v>
      </c>
      <c r="F88" s="31">
        <v>13</v>
      </c>
      <c r="G88" s="32">
        <v>10</v>
      </c>
      <c r="H88" s="35">
        <v>0</v>
      </c>
      <c r="I88" s="35">
        <v>0</v>
      </c>
      <c r="J88" s="13"/>
      <c r="K88" s="13"/>
      <c r="L88" s="13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2:26" s="3" customFormat="1" ht="23.4" customHeight="1">
      <c r="B89" s="20" t="s">
        <v>171</v>
      </c>
      <c r="C89" s="24" t="s">
        <v>172</v>
      </c>
      <c r="D89" s="25"/>
      <c r="E89" s="26">
        <v>4</v>
      </c>
      <c r="F89" s="26">
        <v>12</v>
      </c>
      <c r="G89" s="27">
        <f>G90</f>
        <v>1000</v>
      </c>
      <c r="H89" s="34">
        <f t="shared" ref="H89:I91" si="44">H90</f>
        <v>0</v>
      </c>
      <c r="I89" s="34">
        <f t="shared" si="44"/>
        <v>0</v>
      </c>
      <c r="J89" s="13"/>
      <c r="K89" s="13"/>
      <c r="L89" s="13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2:26" s="3" customFormat="1" ht="74.400000000000006" customHeight="1">
      <c r="B90" s="21" t="s">
        <v>178</v>
      </c>
      <c r="C90" s="29" t="s">
        <v>173</v>
      </c>
      <c r="D90" s="30"/>
      <c r="E90" s="31">
        <v>4</v>
      </c>
      <c r="F90" s="31">
        <v>12</v>
      </c>
      <c r="G90" s="32">
        <f>G91</f>
        <v>1000</v>
      </c>
      <c r="H90" s="35">
        <f t="shared" si="44"/>
        <v>0</v>
      </c>
      <c r="I90" s="35">
        <f t="shared" si="44"/>
        <v>0</v>
      </c>
      <c r="J90" s="13"/>
      <c r="K90" s="13"/>
      <c r="L90" s="13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2:26" s="3" customFormat="1" ht="16.8" customHeight="1">
      <c r="B91" s="21" t="s">
        <v>11</v>
      </c>
      <c r="C91" s="29" t="s">
        <v>173</v>
      </c>
      <c r="D91" s="30">
        <v>800</v>
      </c>
      <c r="E91" s="31">
        <v>4</v>
      </c>
      <c r="F91" s="31">
        <v>12</v>
      </c>
      <c r="G91" s="32">
        <f>G92</f>
        <v>1000</v>
      </c>
      <c r="H91" s="35">
        <f t="shared" si="44"/>
        <v>0</v>
      </c>
      <c r="I91" s="35">
        <f t="shared" si="44"/>
        <v>0</v>
      </c>
      <c r="J91" s="13"/>
      <c r="K91" s="13"/>
      <c r="L91" s="13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2:26" s="3" customFormat="1" ht="66.599999999999994" customHeight="1">
      <c r="B92" s="21" t="s">
        <v>22</v>
      </c>
      <c r="C92" s="29" t="s">
        <v>173</v>
      </c>
      <c r="D92" s="30">
        <v>810</v>
      </c>
      <c r="E92" s="31">
        <v>4</v>
      </c>
      <c r="F92" s="31">
        <v>12</v>
      </c>
      <c r="G92" s="32">
        <v>1000</v>
      </c>
      <c r="H92" s="35">
        <v>0</v>
      </c>
      <c r="I92" s="35">
        <v>0</v>
      </c>
      <c r="J92" s="13"/>
      <c r="K92" s="13"/>
      <c r="L92" s="13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2:26" ht="43.8" customHeight="1">
      <c r="B93" s="20" t="s">
        <v>81</v>
      </c>
      <c r="C93" s="24" t="s">
        <v>20</v>
      </c>
      <c r="D93" s="25">
        <v>0</v>
      </c>
      <c r="E93" s="26">
        <v>8</v>
      </c>
      <c r="F93" s="26">
        <v>1</v>
      </c>
      <c r="G93" s="27">
        <f>G94+G97+G102</f>
        <v>3162.76847</v>
      </c>
      <c r="H93" s="34">
        <f>H94+H97</f>
        <v>3172.9</v>
      </c>
      <c r="I93" s="34">
        <f>I94+I97</f>
        <v>3217.9</v>
      </c>
      <c r="J93" s="10"/>
      <c r="K93" s="10"/>
      <c r="L93" s="10"/>
    </row>
    <row r="94" spans="2:26" ht="15" customHeight="1">
      <c r="B94" s="21" t="s">
        <v>19</v>
      </c>
      <c r="C94" s="29" t="s">
        <v>18</v>
      </c>
      <c r="D94" s="30">
        <v>0</v>
      </c>
      <c r="E94" s="31">
        <v>8</v>
      </c>
      <c r="F94" s="31">
        <v>1</v>
      </c>
      <c r="G94" s="32">
        <f t="shared" ref="G94:I95" si="45">G95</f>
        <v>1201.8513600000001</v>
      </c>
      <c r="H94" s="35">
        <f t="shared" si="45"/>
        <v>1350</v>
      </c>
      <c r="I94" s="35">
        <f t="shared" si="45"/>
        <v>1400</v>
      </c>
      <c r="J94" s="10"/>
      <c r="K94" s="10"/>
      <c r="L94" s="10"/>
    </row>
    <row r="95" spans="2:26" ht="40.799999999999997" customHeight="1">
      <c r="B95" s="21" t="s">
        <v>13</v>
      </c>
      <c r="C95" s="29" t="s">
        <v>18</v>
      </c>
      <c r="D95" s="30">
        <v>200</v>
      </c>
      <c r="E95" s="31">
        <v>8</v>
      </c>
      <c r="F95" s="31">
        <v>1</v>
      </c>
      <c r="G95" s="32">
        <f t="shared" si="45"/>
        <v>1201.8513600000001</v>
      </c>
      <c r="H95" s="35">
        <f t="shared" si="45"/>
        <v>1350</v>
      </c>
      <c r="I95" s="35">
        <f t="shared" si="45"/>
        <v>1400</v>
      </c>
      <c r="J95" s="10"/>
      <c r="K95" s="10"/>
      <c r="L95" s="10"/>
    </row>
    <row r="96" spans="2:26" ht="42" customHeight="1">
      <c r="B96" s="21" t="s">
        <v>12</v>
      </c>
      <c r="C96" s="29" t="s">
        <v>18</v>
      </c>
      <c r="D96" s="30">
        <v>240</v>
      </c>
      <c r="E96" s="31">
        <v>8</v>
      </c>
      <c r="F96" s="31">
        <v>1</v>
      </c>
      <c r="G96" s="32">
        <v>1201.8513600000001</v>
      </c>
      <c r="H96" s="35">
        <v>1350</v>
      </c>
      <c r="I96" s="35">
        <v>1400</v>
      </c>
      <c r="J96" s="10"/>
      <c r="K96" s="10"/>
      <c r="L96" s="10"/>
    </row>
    <row r="97" spans="2:12" ht="28.8" customHeight="1">
      <c r="B97" s="21" t="s">
        <v>17</v>
      </c>
      <c r="C97" s="29" t="s">
        <v>16</v>
      </c>
      <c r="D97" s="30">
        <v>0</v>
      </c>
      <c r="E97" s="31">
        <v>8</v>
      </c>
      <c r="F97" s="31">
        <v>1</v>
      </c>
      <c r="G97" s="33">
        <f>G98+G100</f>
        <v>1837.9</v>
      </c>
      <c r="H97" s="36">
        <f t="shared" ref="H97:I97" si="46">H98+H100</f>
        <v>1822.9</v>
      </c>
      <c r="I97" s="36">
        <f t="shared" si="46"/>
        <v>1817.9</v>
      </c>
      <c r="J97" s="10"/>
      <c r="K97" s="10"/>
      <c r="L97" s="10"/>
    </row>
    <row r="98" spans="2:12" ht="76.8" customHeight="1">
      <c r="B98" s="21" t="s">
        <v>15</v>
      </c>
      <c r="C98" s="29" t="s">
        <v>16</v>
      </c>
      <c r="D98" s="30">
        <v>100</v>
      </c>
      <c r="E98" s="31">
        <v>8</v>
      </c>
      <c r="F98" s="31">
        <v>1</v>
      </c>
      <c r="G98" s="32">
        <f>G99</f>
        <v>1757.9</v>
      </c>
      <c r="H98" s="35">
        <f>H99</f>
        <v>1757.9</v>
      </c>
      <c r="I98" s="35">
        <f>I99</f>
        <v>1757.9</v>
      </c>
      <c r="J98" s="14">
        <v>1073.7</v>
      </c>
      <c r="K98" s="10"/>
      <c r="L98" s="10"/>
    </row>
    <row r="99" spans="2:12" ht="26.4" customHeight="1">
      <c r="B99" s="21" t="s">
        <v>14</v>
      </c>
      <c r="C99" s="29" t="s">
        <v>16</v>
      </c>
      <c r="D99" s="30">
        <v>110</v>
      </c>
      <c r="E99" s="31">
        <v>8</v>
      </c>
      <c r="F99" s="31">
        <v>1</v>
      </c>
      <c r="G99" s="32">
        <v>1757.9</v>
      </c>
      <c r="H99" s="35">
        <v>1757.9</v>
      </c>
      <c r="I99" s="35">
        <v>1757.9</v>
      </c>
      <c r="J99" s="14">
        <v>1073.7</v>
      </c>
      <c r="K99" s="10"/>
      <c r="L99" s="10"/>
    </row>
    <row r="100" spans="2:12" ht="40.200000000000003" customHeight="1">
      <c r="B100" s="21" t="s">
        <v>13</v>
      </c>
      <c r="C100" s="29" t="s">
        <v>16</v>
      </c>
      <c r="D100" s="30">
        <v>200</v>
      </c>
      <c r="E100" s="31">
        <v>8</v>
      </c>
      <c r="F100" s="31">
        <v>1</v>
      </c>
      <c r="G100" s="32">
        <f>G101</f>
        <v>80</v>
      </c>
      <c r="H100" s="35">
        <f>H101</f>
        <v>65</v>
      </c>
      <c r="I100" s="35">
        <f>I101</f>
        <v>60</v>
      </c>
      <c r="J100" s="10"/>
      <c r="K100" s="10"/>
      <c r="L100" s="10"/>
    </row>
    <row r="101" spans="2:12" ht="42" customHeight="1">
      <c r="B101" s="21" t="s">
        <v>12</v>
      </c>
      <c r="C101" s="29" t="s">
        <v>16</v>
      </c>
      <c r="D101" s="30">
        <v>240</v>
      </c>
      <c r="E101" s="31">
        <v>8</v>
      </c>
      <c r="F101" s="31">
        <v>1</v>
      </c>
      <c r="G101" s="32">
        <v>80</v>
      </c>
      <c r="H101" s="35">
        <v>65</v>
      </c>
      <c r="I101" s="35">
        <v>60</v>
      </c>
      <c r="J101" s="10"/>
      <c r="K101" s="10"/>
      <c r="L101" s="10"/>
    </row>
    <row r="102" spans="2:12" ht="17.399999999999999" customHeight="1">
      <c r="B102" s="21" t="s">
        <v>17</v>
      </c>
      <c r="C102" s="29" t="s">
        <v>139</v>
      </c>
      <c r="D102" s="30"/>
      <c r="E102" s="31">
        <v>8</v>
      </c>
      <c r="F102" s="31">
        <v>1</v>
      </c>
      <c r="G102" s="32">
        <f>G103</f>
        <v>123.01711</v>
      </c>
      <c r="H102" s="35">
        <f t="shared" ref="H102:I102" si="47">H103</f>
        <v>0</v>
      </c>
      <c r="I102" s="35">
        <f t="shared" si="47"/>
        <v>0</v>
      </c>
      <c r="J102" s="10"/>
      <c r="K102" s="10"/>
      <c r="L102" s="10"/>
    </row>
    <row r="103" spans="2:12" ht="76.8" customHeight="1">
      <c r="B103" s="21" t="s">
        <v>15</v>
      </c>
      <c r="C103" s="29" t="s">
        <v>139</v>
      </c>
      <c r="D103" s="30">
        <v>100</v>
      </c>
      <c r="E103" s="31">
        <v>8</v>
      </c>
      <c r="F103" s="31">
        <v>1</v>
      </c>
      <c r="G103" s="32">
        <f>G104</f>
        <v>123.01711</v>
      </c>
      <c r="H103" s="35">
        <f t="shared" ref="H103:I103" si="48">H104</f>
        <v>0</v>
      </c>
      <c r="I103" s="35">
        <f t="shared" si="48"/>
        <v>0</v>
      </c>
      <c r="J103" s="10"/>
      <c r="K103" s="10"/>
      <c r="L103" s="10"/>
    </row>
    <row r="104" spans="2:12" ht="28.2" customHeight="1">
      <c r="B104" s="21" t="s">
        <v>14</v>
      </c>
      <c r="C104" s="29" t="s">
        <v>139</v>
      </c>
      <c r="D104" s="30">
        <v>110</v>
      </c>
      <c r="E104" s="31">
        <v>8</v>
      </c>
      <c r="F104" s="31">
        <v>1</v>
      </c>
      <c r="G104" s="32">
        <v>123.01711</v>
      </c>
      <c r="H104" s="35">
        <v>0</v>
      </c>
      <c r="I104" s="35">
        <v>0</v>
      </c>
      <c r="J104" s="10"/>
      <c r="K104" s="10"/>
      <c r="L104" s="10"/>
    </row>
    <row r="105" spans="2:12" ht="42.6" customHeight="1">
      <c r="B105" s="20" t="s">
        <v>49</v>
      </c>
      <c r="C105" s="24" t="s">
        <v>48</v>
      </c>
      <c r="D105" s="25">
        <v>0</v>
      </c>
      <c r="E105" s="26">
        <v>4</v>
      </c>
      <c r="F105" s="26">
        <v>9</v>
      </c>
      <c r="G105" s="27">
        <f>G106+G111</f>
        <v>22663.216</v>
      </c>
      <c r="H105" s="34">
        <f>H106+H111</f>
        <v>13884.84</v>
      </c>
      <c r="I105" s="34">
        <f>I106+I111</f>
        <v>16600.2</v>
      </c>
      <c r="J105" s="10"/>
      <c r="K105" s="10"/>
      <c r="L105" s="10"/>
    </row>
    <row r="106" spans="2:12" ht="27" customHeight="1">
      <c r="B106" s="21" t="s">
        <v>47</v>
      </c>
      <c r="C106" s="29" t="s">
        <v>46</v>
      </c>
      <c r="D106" s="30">
        <v>0</v>
      </c>
      <c r="E106" s="31">
        <v>4</v>
      </c>
      <c r="F106" s="31">
        <v>9</v>
      </c>
      <c r="G106" s="32">
        <f>G108+G109</f>
        <v>3733.0718099999999</v>
      </c>
      <c r="H106" s="35">
        <f>H108+H109</f>
        <v>4800</v>
      </c>
      <c r="I106" s="35">
        <f t="shared" ref="I106" si="49">I108</f>
        <v>1500</v>
      </c>
      <c r="J106" s="10"/>
      <c r="K106" s="10"/>
      <c r="L106" s="10"/>
    </row>
    <row r="107" spans="2:12" ht="40.799999999999997" customHeight="1">
      <c r="B107" s="21" t="s">
        <v>13</v>
      </c>
      <c r="C107" s="29" t="s">
        <v>46</v>
      </c>
      <c r="D107" s="30">
        <v>200</v>
      </c>
      <c r="E107" s="31">
        <v>4</v>
      </c>
      <c r="F107" s="31">
        <v>9</v>
      </c>
      <c r="G107" s="32">
        <f>G108</f>
        <v>1965.34195</v>
      </c>
      <c r="H107" s="35">
        <f>H108</f>
        <v>4500</v>
      </c>
      <c r="I107" s="35">
        <f>I108</f>
        <v>1500</v>
      </c>
      <c r="J107" s="10"/>
      <c r="K107" s="10"/>
      <c r="L107" s="10"/>
    </row>
    <row r="108" spans="2:12" ht="42.6" customHeight="1">
      <c r="B108" s="21" t="s">
        <v>12</v>
      </c>
      <c r="C108" s="29" t="s">
        <v>46</v>
      </c>
      <c r="D108" s="30">
        <v>240</v>
      </c>
      <c r="E108" s="31">
        <v>4</v>
      </c>
      <c r="F108" s="31">
        <v>9</v>
      </c>
      <c r="G108" s="32">
        <v>1965.34195</v>
      </c>
      <c r="H108" s="35">
        <v>4500</v>
      </c>
      <c r="I108" s="35">
        <v>1500</v>
      </c>
      <c r="J108" s="10"/>
      <c r="K108" s="10"/>
      <c r="L108" s="10"/>
    </row>
    <row r="109" spans="2:12" ht="40.200000000000003" customHeight="1">
      <c r="B109" s="21" t="s">
        <v>107</v>
      </c>
      <c r="C109" s="29" t="s">
        <v>46</v>
      </c>
      <c r="D109" s="30">
        <v>400</v>
      </c>
      <c r="E109" s="31">
        <v>4</v>
      </c>
      <c r="F109" s="31">
        <v>9</v>
      </c>
      <c r="G109" s="32">
        <f>G110</f>
        <v>1767.7298599999999</v>
      </c>
      <c r="H109" s="35">
        <f t="shared" ref="H109:I109" si="50">H110</f>
        <v>300</v>
      </c>
      <c r="I109" s="35">
        <f t="shared" si="50"/>
        <v>0</v>
      </c>
      <c r="J109" s="10"/>
      <c r="K109" s="10"/>
      <c r="L109" s="10"/>
    </row>
    <row r="110" spans="2:12" ht="18" customHeight="1">
      <c r="B110" s="21" t="s">
        <v>40</v>
      </c>
      <c r="C110" s="29" t="s">
        <v>46</v>
      </c>
      <c r="D110" s="30">
        <v>410</v>
      </c>
      <c r="E110" s="31">
        <v>4</v>
      </c>
      <c r="F110" s="31">
        <v>9</v>
      </c>
      <c r="G110" s="32">
        <v>1767.7298599999999</v>
      </c>
      <c r="H110" s="35">
        <v>300</v>
      </c>
      <c r="I110" s="35">
        <v>0</v>
      </c>
      <c r="J110" s="10"/>
      <c r="K110" s="10"/>
      <c r="L110" s="10"/>
    </row>
    <row r="111" spans="2:12" ht="29.4" customHeight="1">
      <c r="B111" s="21" t="s">
        <v>45</v>
      </c>
      <c r="C111" s="29" t="s">
        <v>44</v>
      </c>
      <c r="D111" s="30">
        <v>0</v>
      </c>
      <c r="E111" s="31">
        <v>4</v>
      </c>
      <c r="F111" s="31">
        <v>9</v>
      </c>
      <c r="G111" s="32">
        <f t="shared" ref="G111:I112" si="51">G112</f>
        <v>18930.144189999999</v>
      </c>
      <c r="H111" s="35">
        <f t="shared" si="51"/>
        <v>9084.84</v>
      </c>
      <c r="I111" s="35">
        <f t="shared" si="51"/>
        <v>15100.2</v>
      </c>
      <c r="J111" s="10"/>
      <c r="K111" s="10"/>
      <c r="L111" s="10"/>
    </row>
    <row r="112" spans="2:12" ht="41.4" customHeight="1">
      <c r="B112" s="21" t="s">
        <v>13</v>
      </c>
      <c r="C112" s="29" t="s">
        <v>44</v>
      </c>
      <c r="D112" s="30">
        <v>200</v>
      </c>
      <c r="E112" s="31">
        <v>4</v>
      </c>
      <c r="F112" s="31">
        <v>9</v>
      </c>
      <c r="G112" s="32">
        <f t="shared" si="51"/>
        <v>18930.144189999999</v>
      </c>
      <c r="H112" s="35">
        <f>H113</f>
        <v>9084.84</v>
      </c>
      <c r="I112" s="35">
        <f>I113</f>
        <v>15100.2</v>
      </c>
      <c r="J112" s="10"/>
      <c r="K112" s="10"/>
      <c r="L112" s="10"/>
    </row>
    <row r="113" spans="2:12" ht="40.799999999999997" customHeight="1">
      <c r="B113" s="21" t="s">
        <v>12</v>
      </c>
      <c r="C113" s="29" t="s">
        <v>44</v>
      </c>
      <c r="D113" s="30">
        <v>240</v>
      </c>
      <c r="E113" s="31">
        <v>4</v>
      </c>
      <c r="F113" s="31">
        <v>9</v>
      </c>
      <c r="G113" s="32">
        <v>18930.144189999999</v>
      </c>
      <c r="H113" s="35">
        <v>9084.84</v>
      </c>
      <c r="I113" s="35">
        <v>15100.2</v>
      </c>
      <c r="J113" s="10"/>
      <c r="K113" s="10"/>
      <c r="L113" s="10"/>
    </row>
    <row r="114" spans="2:12" ht="69">
      <c r="B114" s="20" t="s">
        <v>88</v>
      </c>
      <c r="C114" s="24" t="s">
        <v>120</v>
      </c>
      <c r="D114" s="25"/>
      <c r="E114" s="26">
        <v>4</v>
      </c>
      <c r="F114" s="26">
        <v>8</v>
      </c>
      <c r="G114" s="27">
        <f>G116</f>
        <v>275</v>
      </c>
      <c r="H114" s="34">
        <f>H116</f>
        <v>210</v>
      </c>
      <c r="I114" s="34">
        <f>I116</f>
        <v>220</v>
      </c>
      <c r="J114" s="10"/>
      <c r="K114" s="10"/>
      <c r="L114" s="10"/>
    </row>
    <row r="115" spans="2:12" ht="31.2" customHeight="1">
      <c r="B115" s="21" t="s">
        <v>117</v>
      </c>
      <c r="C115" s="29" t="s">
        <v>116</v>
      </c>
      <c r="D115" s="30"/>
      <c r="E115" s="31">
        <v>4</v>
      </c>
      <c r="F115" s="31">
        <v>8</v>
      </c>
      <c r="G115" s="32">
        <f>G116</f>
        <v>275</v>
      </c>
      <c r="H115" s="35">
        <f t="shared" ref="H115:I115" si="52">H116</f>
        <v>210</v>
      </c>
      <c r="I115" s="35">
        <f t="shared" si="52"/>
        <v>220</v>
      </c>
      <c r="J115" s="10"/>
      <c r="K115" s="10"/>
      <c r="L115" s="10"/>
    </row>
    <row r="116" spans="2:12" ht="15.6" customHeight="1">
      <c r="B116" s="21" t="s">
        <v>11</v>
      </c>
      <c r="C116" s="29" t="s">
        <v>116</v>
      </c>
      <c r="D116" s="30">
        <v>800</v>
      </c>
      <c r="E116" s="31">
        <v>4</v>
      </c>
      <c r="F116" s="31">
        <v>8</v>
      </c>
      <c r="G116" s="32">
        <f t="shared" ref="G116:I116" si="53">G117</f>
        <v>275</v>
      </c>
      <c r="H116" s="35">
        <f t="shared" si="53"/>
        <v>210</v>
      </c>
      <c r="I116" s="35">
        <f t="shared" si="53"/>
        <v>220</v>
      </c>
      <c r="J116" s="10"/>
      <c r="K116" s="10"/>
      <c r="L116" s="10"/>
    </row>
    <row r="117" spans="2:12" ht="67.2" customHeight="1">
      <c r="B117" s="21" t="s">
        <v>22</v>
      </c>
      <c r="C117" s="29" t="s">
        <v>116</v>
      </c>
      <c r="D117" s="30">
        <v>810</v>
      </c>
      <c r="E117" s="31">
        <v>4</v>
      </c>
      <c r="F117" s="31">
        <v>8</v>
      </c>
      <c r="G117" s="32">
        <v>275</v>
      </c>
      <c r="H117" s="35">
        <v>210</v>
      </c>
      <c r="I117" s="35">
        <v>220</v>
      </c>
      <c r="J117" s="10"/>
      <c r="K117" s="10"/>
      <c r="L117" s="10"/>
    </row>
    <row r="118" spans="2:12" ht="43.8" customHeight="1">
      <c r="B118" s="20" t="s">
        <v>55</v>
      </c>
      <c r="C118" s="24" t="s">
        <v>54</v>
      </c>
      <c r="D118" s="25">
        <v>0</v>
      </c>
      <c r="E118" s="26">
        <v>3</v>
      </c>
      <c r="F118" s="26">
        <v>9</v>
      </c>
      <c r="G118" s="27">
        <f>G120+G123+G132</f>
        <v>324.64607000000001</v>
      </c>
      <c r="H118" s="34">
        <f>H120+H123</f>
        <v>820</v>
      </c>
      <c r="I118" s="34">
        <f>I120+I123</f>
        <v>920</v>
      </c>
      <c r="J118" s="10"/>
      <c r="K118" s="10"/>
      <c r="L118" s="10"/>
    </row>
    <row r="119" spans="2:12" ht="43.8" customHeight="1">
      <c r="B119" s="20" t="s">
        <v>144</v>
      </c>
      <c r="C119" s="24" t="s">
        <v>54</v>
      </c>
      <c r="D119" s="25"/>
      <c r="E119" s="26">
        <v>3</v>
      </c>
      <c r="F119" s="26">
        <v>10</v>
      </c>
      <c r="G119" s="27">
        <f>G126+G129</f>
        <v>158.15</v>
      </c>
      <c r="H119" s="34">
        <f t="shared" ref="H119:I119" si="54">H129</f>
        <v>0</v>
      </c>
      <c r="I119" s="34">
        <f t="shared" si="54"/>
        <v>0</v>
      </c>
      <c r="J119" s="10"/>
      <c r="K119" s="10"/>
      <c r="L119" s="10"/>
    </row>
    <row r="120" spans="2:12" ht="40.200000000000003" customHeight="1">
      <c r="B120" s="21" t="s">
        <v>53</v>
      </c>
      <c r="C120" s="29" t="s">
        <v>121</v>
      </c>
      <c r="D120" s="30">
        <v>0</v>
      </c>
      <c r="E120" s="31">
        <v>3</v>
      </c>
      <c r="F120" s="31">
        <v>9</v>
      </c>
      <c r="G120" s="32">
        <f>G121</f>
        <v>214.44606999999999</v>
      </c>
      <c r="H120" s="35">
        <f>H121</f>
        <v>800</v>
      </c>
      <c r="I120" s="35">
        <f>I121</f>
        <v>900</v>
      </c>
      <c r="J120" s="10"/>
      <c r="K120" s="10"/>
      <c r="L120" s="10"/>
    </row>
    <row r="121" spans="2:12" ht="40.200000000000003" customHeight="1">
      <c r="B121" s="21" t="s">
        <v>13</v>
      </c>
      <c r="C121" s="29" t="s">
        <v>121</v>
      </c>
      <c r="D121" s="30">
        <v>200</v>
      </c>
      <c r="E121" s="31">
        <v>3</v>
      </c>
      <c r="F121" s="31">
        <v>9</v>
      </c>
      <c r="G121" s="32">
        <f t="shared" ref="G121:I121" si="55">G122</f>
        <v>214.44606999999999</v>
      </c>
      <c r="H121" s="35">
        <f t="shared" si="55"/>
        <v>800</v>
      </c>
      <c r="I121" s="35">
        <f t="shared" si="55"/>
        <v>900</v>
      </c>
      <c r="J121" s="10"/>
      <c r="K121" s="10"/>
      <c r="L121" s="10"/>
    </row>
    <row r="122" spans="2:12" ht="41.4" customHeight="1">
      <c r="B122" s="21" t="s">
        <v>12</v>
      </c>
      <c r="C122" s="29" t="s">
        <v>121</v>
      </c>
      <c r="D122" s="30">
        <v>240</v>
      </c>
      <c r="E122" s="31">
        <v>3</v>
      </c>
      <c r="F122" s="31">
        <v>9</v>
      </c>
      <c r="G122" s="32">
        <v>214.44606999999999</v>
      </c>
      <c r="H122" s="35">
        <v>800</v>
      </c>
      <c r="I122" s="35">
        <v>900</v>
      </c>
      <c r="J122" s="10"/>
      <c r="K122" s="10"/>
      <c r="L122" s="10"/>
    </row>
    <row r="123" spans="2:12" ht="15.75" customHeight="1">
      <c r="B123" s="21" t="s">
        <v>52</v>
      </c>
      <c r="C123" s="29" t="s">
        <v>122</v>
      </c>
      <c r="D123" s="30">
        <v>0</v>
      </c>
      <c r="E123" s="31">
        <v>3</v>
      </c>
      <c r="F123" s="31">
        <v>9</v>
      </c>
      <c r="G123" s="32">
        <f t="shared" ref="G123:I124" si="56">G124</f>
        <v>0</v>
      </c>
      <c r="H123" s="35">
        <f t="shared" si="56"/>
        <v>20</v>
      </c>
      <c r="I123" s="35">
        <f t="shared" si="56"/>
        <v>20</v>
      </c>
      <c r="J123" s="10"/>
      <c r="K123" s="10"/>
      <c r="L123" s="10"/>
    </row>
    <row r="124" spans="2:12" ht="42" customHeight="1">
      <c r="B124" s="21" t="s">
        <v>13</v>
      </c>
      <c r="C124" s="29" t="s">
        <v>122</v>
      </c>
      <c r="D124" s="30">
        <v>200</v>
      </c>
      <c r="E124" s="31">
        <v>3</v>
      </c>
      <c r="F124" s="31">
        <v>9</v>
      </c>
      <c r="G124" s="32">
        <f t="shared" si="56"/>
        <v>0</v>
      </c>
      <c r="H124" s="35">
        <f t="shared" si="56"/>
        <v>20</v>
      </c>
      <c r="I124" s="35">
        <f t="shared" si="56"/>
        <v>20</v>
      </c>
      <c r="J124" s="10"/>
      <c r="K124" s="10"/>
      <c r="L124" s="10"/>
    </row>
    <row r="125" spans="2:12" ht="41.4" customHeight="1">
      <c r="B125" s="21" t="s">
        <v>12</v>
      </c>
      <c r="C125" s="29" t="s">
        <v>122</v>
      </c>
      <c r="D125" s="30">
        <v>240</v>
      </c>
      <c r="E125" s="31">
        <v>3</v>
      </c>
      <c r="F125" s="31">
        <v>9</v>
      </c>
      <c r="G125" s="32">
        <v>0</v>
      </c>
      <c r="H125" s="35">
        <v>20</v>
      </c>
      <c r="I125" s="35">
        <v>20</v>
      </c>
      <c r="J125" s="10"/>
      <c r="K125" s="10"/>
      <c r="L125" s="10"/>
    </row>
    <row r="126" spans="2:12" ht="16.2" customHeight="1">
      <c r="B126" s="21" t="s">
        <v>52</v>
      </c>
      <c r="C126" s="29" t="s">
        <v>122</v>
      </c>
      <c r="D126" s="30"/>
      <c r="E126" s="31">
        <v>3</v>
      </c>
      <c r="F126" s="31">
        <v>10</v>
      </c>
      <c r="G126" s="32">
        <f>G127</f>
        <v>23.15</v>
      </c>
      <c r="H126" s="35">
        <f t="shared" ref="H126:I126" si="57">H127</f>
        <v>0</v>
      </c>
      <c r="I126" s="35">
        <f t="shared" si="57"/>
        <v>0</v>
      </c>
      <c r="J126" s="10"/>
      <c r="K126" s="10"/>
      <c r="L126" s="10"/>
    </row>
    <row r="127" spans="2:12" ht="41.4" customHeight="1">
      <c r="B127" s="21" t="s">
        <v>13</v>
      </c>
      <c r="C127" s="29" t="s">
        <v>122</v>
      </c>
      <c r="D127" s="30">
        <v>200</v>
      </c>
      <c r="E127" s="31">
        <v>3</v>
      </c>
      <c r="F127" s="31">
        <v>10</v>
      </c>
      <c r="G127" s="32">
        <f>G128</f>
        <v>23.15</v>
      </c>
      <c r="H127" s="35">
        <f t="shared" ref="H127:I127" si="58">H128</f>
        <v>0</v>
      </c>
      <c r="I127" s="35">
        <f t="shared" si="58"/>
        <v>0</v>
      </c>
      <c r="J127" s="10"/>
      <c r="K127" s="10"/>
      <c r="L127" s="10"/>
    </row>
    <row r="128" spans="2:12" ht="41.4" customHeight="1">
      <c r="B128" s="21" t="s">
        <v>12</v>
      </c>
      <c r="C128" s="29" t="s">
        <v>122</v>
      </c>
      <c r="D128" s="30">
        <v>240</v>
      </c>
      <c r="E128" s="31">
        <v>3</v>
      </c>
      <c r="F128" s="31">
        <v>10</v>
      </c>
      <c r="G128" s="32">
        <v>23.15</v>
      </c>
      <c r="H128" s="35">
        <v>0</v>
      </c>
      <c r="I128" s="35">
        <v>0</v>
      </c>
      <c r="J128" s="10"/>
      <c r="K128" s="10"/>
      <c r="L128" s="10"/>
    </row>
    <row r="129" spans="2:12" ht="41.4" customHeight="1">
      <c r="B129" s="21" t="s">
        <v>144</v>
      </c>
      <c r="C129" s="29" t="s">
        <v>145</v>
      </c>
      <c r="D129" s="30"/>
      <c r="E129" s="31">
        <v>3</v>
      </c>
      <c r="F129" s="31">
        <v>10</v>
      </c>
      <c r="G129" s="32">
        <f>G130</f>
        <v>135</v>
      </c>
      <c r="H129" s="35">
        <f t="shared" ref="H129:I129" si="59">H130</f>
        <v>0</v>
      </c>
      <c r="I129" s="35">
        <f t="shared" si="59"/>
        <v>0</v>
      </c>
      <c r="J129" s="10"/>
      <c r="K129" s="10"/>
      <c r="L129" s="10"/>
    </row>
    <row r="130" spans="2:12" ht="41.4" customHeight="1">
      <c r="B130" s="21" t="s">
        <v>13</v>
      </c>
      <c r="C130" s="29" t="s">
        <v>145</v>
      </c>
      <c r="D130" s="30">
        <v>200</v>
      </c>
      <c r="E130" s="31">
        <v>3</v>
      </c>
      <c r="F130" s="31">
        <v>10</v>
      </c>
      <c r="G130" s="32">
        <f>G131</f>
        <v>135</v>
      </c>
      <c r="H130" s="35">
        <f t="shared" ref="H130:I130" si="60">H131</f>
        <v>0</v>
      </c>
      <c r="I130" s="35">
        <f t="shared" si="60"/>
        <v>0</v>
      </c>
      <c r="J130" s="10"/>
      <c r="K130" s="10"/>
      <c r="L130" s="10"/>
    </row>
    <row r="131" spans="2:12" ht="41.4" customHeight="1">
      <c r="B131" s="21" t="s">
        <v>12</v>
      </c>
      <c r="C131" s="29" t="s">
        <v>145</v>
      </c>
      <c r="D131" s="30">
        <v>240</v>
      </c>
      <c r="E131" s="31">
        <v>3</v>
      </c>
      <c r="F131" s="31">
        <v>10</v>
      </c>
      <c r="G131" s="32">
        <v>135</v>
      </c>
      <c r="H131" s="35">
        <v>0</v>
      </c>
      <c r="I131" s="35">
        <v>0</v>
      </c>
      <c r="J131" s="10"/>
      <c r="K131" s="10"/>
      <c r="L131" s="10"/>
    </row>
    <row r="132" spans="2:12" ht="41.4" customHeight="1">
      <c r="B132" s="23" t="s">
        <v>169</v>
      </c>
      <c r="C132" s="29" t="s">
        <v>170</v>
      </c>
      <c r="D132" s="30"/>
      <c r="E132" s="31">
        <v>3</v>
      </c>
      <c r="F132" s="31">
        <v>9</v>
      </c>
      <c r="G132" s="32">
        <f>G133</f>
        <v>110.2</v>
      </c>
      <c r="H132" s="35">
        <f t="shared" ref="H132:I132" si="61">H133</f>
        <v>0</v>
      </c>
      <c r="I132" s="35">
        <f t="shared" si="61"/>
        <v>0</v>
      </c>
      <c r="J132" s="10"/>
      <c r="K132" s="10"/>
      <c r="L132" s="10"/>
    </row>
    <row r="133" spans="2:12" ht="41.4" customHeight="1">
      <c r="B133" s="21" t="s">
        <v>13</v>
      </c>
      <c r="C133" s="29" t="s">
        <v>170</v>
      </c>
      <c r="D133" s="30">
        <v>200</v>
      </c>
      <c r="E133" s="31">
        <v>3</v>
      </c>
      <c r="F133" s="31">
        <v>9</v>
      </c>
      <c r="G133" s="32">
        <f>G134</f>
        <v>110.2</v>
      </c>
      <c r="H133" s="35">
        <f>H134</f>
        <v>0</v>
      </c>
      <c r="I133" s="35">
        <f>I134</f>
        <v>0</v>
      </c>
      <c r="J133" s="10"/>
      <c r="K133" s="10"/>
      <c r="L133" s="10"/>
    </row>
    <row r="134" spans="2:12" ht="41.4" customHeight="1">
      <c r="B134" s="21" t="s">
        <v>12</v>
      </c>
      <c r="C134" s="29" t="s">
        <v>170</v>
      </c>
      <c r="D134" s="30">
        <v>240</v>
      </c>
      <c r="E134" s="31">
        <v>3</v>
      </c>
      <c r="F134" s="31">
        <v>9</v>
      </c>
      <c r="G134" s="32">
        <v>110.2</v>
      </c>
      <c r="H134" s="35">
        <v>0</v>
      </c>
      <c r="I134" s="35">
        <v>0</v>
      </c>
      <c r="J134" s="10"/>
      <c r="K134" s="10"/>
      <c r="L134" s="10"/>
    </row>
    <row r="135" spans="2:12" ht="41.4" customHeight="1">
      <c r="B135" s="20" t="s">
        <v>35</v>
      </c>
      <c r="C135" s="24" t="s">
        <v>34</v>
      </c>
      <c r="D135" s="25">
        <v>0</v>
      </c>
      <c r="E135" s="26">
        <v>5</v>
      </c>
      <c r="F135" s="26">
        <v>3</v>
      </c>
      <c r="G135" s="27">
        <f t="shared" ref="G135:I137" si="62">G136</f>
        <v>250</v>
      </c>
      <c r="H135" s="34">
        <f t="shared" si="62"/>
        <v>600</v>
      </c>
      <c r="I135" s="34">
        <f t="shared" si="62"/>
        <v>400</v>
      </c>
      <c r="J135" s="10"/>
      <c r="K135" s="10"/>
      <c r="L135" s="10"/>
    </row>
    <row r="136" spans="2:12" ht="27" customHeight="1">
      <c r="B136" s="21" t="s">
        <v>33</v>
      </c>
      <c r="C136" s="29" t="s">
        <v>32</v>
      </c>
      <c r="D136" s="30">
        <v>0</v>
      </c>
      <c r="E136" s="31">
        <v>5</v>
      </c>
      <c r="F136" s="31">
        <v>3</v>
      </c>
      <c r="G136" s="32">
        <f t="shared" si="62"/>
        <v>250</v>
      </c>
      <c r="H136" s="35">
        <f t="shared" si="62"/>
        <v>600</v>
      </c>
      <c r="I136" s="35">
        <f t="shared" si="62"/>
        <v>400</v>
      </c>
      <c r="J136" s="10"/>
      <c r="K136" s="10"/>
      <c r="L136" s="10"/>
    </row>
    <row r="137" spans="2:12" ht="42" customHeight="1">
      <c r="B137" s="21" t="s">
        <v>13</v>
      </c>
      <c r="C137" s="29" t="s">
        <v>32</v>
      </c>
      <c r="D137" s="30">
        <v>200</v>
      </c>
      <c r="E137" s="31">
        <v>5</v>
      </c>
      <c r="F137" s="31">
        <v>3</v>
      </c>
      <c r="G137" s="32">
        <f t="shared" si="62"/>
        <v>250</v>
      </c>
      <c r="H137" s="35">
        <f t="shared" si="62"/>
        <v>600</v>
      </c>
      <c r="I137" s="35">
        <f t="shared" si="62"/>
        <v>400</v>
      </c>
      <c r="J137" s="10"/>
      <c r="K137" s="10"/>
      <c r="L137" s="10"/>
    </row>
    <row r="138" spans="2:12" ht="41.4" customHeight="1">
      <c r="B138" s="21" t="s">
        <v>12</v>
      </c>
      <c r="C138" s="29" t="s">
        <v>32</v>
      </c>
      <c r="D138" s="30">
        <v>240</v>
      </c>
      <c r="E138" s="31">
        <v>5</v>
      </c>
      <c r="F138" s="31">
        <v>3</v>
      </c>
      <c r="G138" s="32">
        <v>250</v>
      </c>
      <c r="H138" s="35">
        <v>600</v>
      </c>
      <c r="I138" s="35">
        <v>400</v>
      </c>
      <c r="J138" s="10"/>
      <c r="K138" s="10"/>
      <c r="L138" s="10"/>
    </row>
    <row r="139" spans="2:12" ht="41.4" customHeight="1">
      <c r="B139" s="20" t="s">
        <v>105</v>
      </c>
      <c r="C139" s="24" t="s">
        <v>123</v>
      </c>
      <c r="D139" s="25"/>
      <c r="E139" s="26">
        <v>4</v>
      </c>
      <c r="F139" s="26">
        <v>12</v>
      </c>
      <c r="G139" s="27">
        <f>G140+G143+G150</f>
        <v>2682.3548700000001</v>
      </c>
      <c r="H139" s="34">
        <f t="shared" ref="H139:I139" si="63">H143</f>
        <v>2491.2999999999997</v>
      </c>
      <c r="I139" s="34">
        <f t="shared" si="63"/>
        <v>2491.2999999999997</v>
      </c>
      <c r="J139" s="10"/>
      <c r="K139" s="10"/>
      <c r="L139" s="10"/>
    </row>
    <row r="140" spans="2:12" ht="54.6" customHeight="1">
      <c r="B140" s="21" t="s">
        <v>190</v>
      </c>
      <c r="C140" s="29" t="s">
        <v>191</v>
      </c>
      <c r="D140" s="30"/>
      <c r="E140" s="31">
        <v>4</v>
      </c>
      <c r="F140" s="31">
        <v>12</v>
      </c>
      <c r="G140" s="32">
        <f>G141</f>
        <v>100</v>
      </c>
      <c r="H140" s="32">
        <f t="shared" ref="H140:I140" si="64">H141</f>
        <v>0</v>
      </c>
      <c r="I140" s="32">
        <f t="shared" si="64"/>
        <v>0</v>
      </c>
      <c r="J140" s="10"/>
      <c r="K140" s="10"/>
      <c r="L140" s="10"/>
    </row>
    <row r="141" spans="2:12" ht="41.4" customHeight="1">
      <c r="B141" s="21" t="s">
        <v>13</v>
      </c>
      <c r="C141" s="29" t="s">
        <v>191</v>
      </c>
      <c r="D141" s="30">
        <v>200</v>
      </c>
      <c r="E141" s="31">
        <v>4</v>
      </c>
      <c r="F141" s="31">
        <v>12</v>
      </c>
      <c r="G141" s="32">
        <f>G142</f>
        <v>100</v>
      </c>
      <c r="H141" s="32">
        <f t="shared" ref="H141:I141" si="65">H142</f>
        <v>0</v>
      </c>
      <c r="I141" s="32">
        <f t="shared" si="65"/>
        <v>0</v>
      </c>
      <c r="J141" s="10"/>
      <c r="K141" s="10"/>
      <c r="L141" s="10"/>
    </row>
    <row r="142" spans="2:12" ht="41.4" customHeight="1">
      <c r="B142" s="21" t="s">
        <v>12</v>
      </c>
      <c r="C142" s="29" t="s">
        <v>191</v>
      </c>
      <c r="D142" s="30">
        <v>240</v>
      </c>
      <c r="E142" s="31">
        <v>4</v>
      </c>
      <c r="F142" s="31">
        <v>12</v>
      </c>
      <c r="G142" s="32">
        <v>100</v>
      </c>
      <c r="H142" s="35">
        <v>0</v>
      </c>
      <c r="I142" s="35">
        <v>0</v>
      </c>
      <c r="J142" s="10"/>
      <c r="K142" s="10"/>
      <c r="L142" s="10"/>
    </row>
    <row r="143" spans="2:12" ht="31.2" customHeight="1">
      <c r="B143" s="21" t="s">
        <v>106</v>
      </c>
      <c r="C143" s="29" t="s">
        <v>124</v>
      </c>
      <c r="D143" s="30"/>
      <c r="E143" s="31">
        <v>4</v>
      </c>
      <c r="F143" s="31">
        <v>12</v>
      </c>
      <c r="G143" s="32">
        <f>G144+G146+G148</f>
        <v>2557.3548700000001</v>
      </c>
      <c r="H143" s="35">
        <f t="shared" ref="H143:I143" si="66">H144+H146</f>
        <v>2491.2999999999997</v>
      </c>
      <c r="I143" s="35">
        <f t="shared" si="66"/>
        <v>2491.2999999999997</v>
      </c>
      <c r="J143" s="10"/>
      <c r="K143" s="10"/>
      <c r="L143" s="10"/>
    </row>
    <row r="144" spans="2:12" ht="81" customHeight="1">
      <c r="B144" s="21" t="s">
        <v>15</v>
      </c>
      <c r="C144" s="29" t="s">
        <v>124</v>
      </c>
      <c r="D144" s="30">
        <v>100</v>
      </c>
      <c r="E144" s="31">
        <v>4</v>
      </c>
      <c r="F144" s="31">
        <v>12</v>
      </c>
      <c r="G144" s="32">
        <f>G145</f>
        <v>2466.4585099999999</v>
      </c>
      <c r="H144" s="35">
        <f t="shared" ref="H144:I144" si="67">H145</f>
        <v>2415.1</v>
      </c>
      <c r="I144" s="35">
        <f t="shared" si="67"/>
        <v>2415.1</v>
      </c>
      <c r="J144" s="10"/>
      <c r="K144" s="10"/>
      <c r="L144" s="10"/>
    </row>
    <row r="145" spans="2:12" ht="27.6" customHeight="1">
      <c r="B145" s="21" t="s">
        <v>14</v>
      </c>
      <c r="C145" s="29" t="s">
        <v>124</v>
      </c>
      <c r="D145" s="30">
        <v>110</v>
      </c>
      <c r="E145" s="31">
        <v>4</v>
      </c>
      <c r="F145" s="31">
        <v>12</v>
      </c>
      <c r="G145" s="32">
        <v>2466.4585099999999</v>
      </c>
      <c r="H145" s="35">
        <v>2415.1</v>
      </c>
      <c r="I145" s="35">
        <v>2415.1</v>
      </c>
      <c r="J145" s="10"/>
      <c r="K145" s="10"/>
      <c r="L145" s="10"/>
    </row>
    <row r="146" spans="2:12" ht="42" customHeight="1">
      <c r="B146" s="21" t="s">
        <v>13</v>
      </c>
      <c r="C146" s="29" t="s">
        <v>124</v>
      </c>
      <c r="D146" s="30">
        <v>200</v>
      </c>
      <c r="E146" s="31">
        <v>4</v>
      </c>
      <c r="F146" s="31">
        <v>12</v>
      </c>
      <c r="G146" s="32">
        <f>G147</f>
        <v>85.4</v>
      </c>
      <c r="H146" s="35">
        <f t="shared" ref="H146:I146" si="68">H147</f>
        <v>76.2</v>
      </c>
      <c r="I146" s="35">
        <f t="shared" si="68"/>
        <v>76.2</v>
      </c>
      <c r="J146" s="10"/>
      <c r="K146" s="10"/>
      <c r="L146" s="10"/>
    </row>
    <row r="147" spans="2:12" ht="42" customHeight="1">
      <c r="B147" s="21" t="s">
        <v>12</v>
      </c>
      <c r="C147" s="29" t="s">
        <v>124</v>
      </c>
      <c r="D147" s="30">
        <v>240</v>
      </c>
      <c r="E147" s="31">
        <v>4</v>
      </c>
      <c r="F147" s="31">
        <v>12</v>
      </c>
      <c r="G147" s="32">
        <v>85.4</v>
      </c>
      <c r="H147" s="35">
        <v>76.2</v>
      </c>
      <c r="I147" s="35">
        <v>76.2</v>
      </c>
      <c r="J147" s="10"/>
      <c r="K147" s="10"/>
      <c r="L147" s="10"/>
    </row>
    <row r="148" spans="2:12" ht="13.8" customHeight="1">
      <c r="B148" s="21" t="s">
        <v>11</v>
      </c>
      <c r="C148" s="29" t="s">
        <v>124</v>
      </c>
      <c r="D148" s="30">
        <v>800</v>
      </c>
      <c r="E148" s="31">
        <v>4</v>
      </c>
      <c r="F148" s="31">
        <v>12</v>
      </c>
      <c r="G148" s="32">
        <f>G149</f>
        <v>5.4963600000000001</v>
      </c>
      <c r="H148" s="35">
        <f t="shared" ref="H148:I148" si="69">H149</f>
        <v>0</v>
      </c>
      <c r="I148" s="35">
        <f t="shared" si="69"/>
        <v>0</v>
      </c>
      <c r="J148" s="10"/>
      <c r="K148" s="10"/>
      <c r="L148" s="10"/>
    </row>
    <row r="149" spans="2:12" ht="17.399999999999999" customHeight="1">
      <c r="B149" s="21" t="s">
        <v>10</v>
      </c>
      <c r="C149" s="29" t="s">
        <v>124</v>
      </c>
      <c r="D149" s="30">
        <v>850</v>
      </c>
      <c r="E149" s="31">
        <v>4</v>
      </c>
      <c r="F149" s="31">
        <v>12</v>
      </c>
      <c r="G149" s="32">
        <v>5.4963600000000001</v>
      </c>
      <c r="H149" s="35">
        <v>0</v>
      </c>
      <c r="I149" s="35">
        <v>0</v>
      </c>
      <c r="J149" s="10"/>
      <c r="K149" s="10"/>
      <c r="L149" s="10"/>
    </row>
    <row r="150" spans="2:12" ht="76.8" customHeight="1">
      <c r="B150" s="21" t="s">
        <v>184</v>
      </c>
      <c r="C150" s="29" t="s">
        <v>185</v>
      </c>
      <c r="D150" s="30"/>
      <c r="E150" s="31">
        <v>4</v>
      </c>
      <c r="F150" s="31">
        <v>12</v>
      </c>
      <c r="G150" s="32">
        <f>G151</f>
        <v>25</v>
      </c>
      <c r="H150" s="32">
        <f t="shared" ref="H150:I150" si="70">H151</f>
        <v>0</v>
      </c>
      <c r="I150" s="32">
        <f t="shared" si="70"/>
        <v>0</v>
      </c>
      <c r="J150" s="10"/>
      <c r="K150" s="10"/>
      <c r="L150" s="10"/>
    </row>
    <row r="151" spans="2:12" ht="42" customHeight="1">
      <c r="B151" s="21" t="s">
        <v>13</v>
      </c>
      <c r="C151" s="29" t="s">
        <v>185</v>
      </c>
      <c r="D151" s="30">
        <v>200</v>
      </c>
      <c r="E151" s="31">
        <v>4</v>
      </c>
      <c r="F151" s="31">
        <v>12</v>
      </c>
      <c r="G151" s="32">
        <f>G152</f>
        <v>25</v>
      </c>
      <c r="H151" s="32">
        <f t="shared" ref="H151:I151" si="71">H152</f>
        <v>0</v>
      </c>
      <c r="I151" s="32">
        <f t="shared" si="71"/>
        <v>0</v>
      </c>
      <c r="J151" s="10"/>
      <c r="K151" s="10"/>
      <c r="L151" s="10"/>
    </row>
    <row r="152" spans="2:12" ht="42" customHeight="1">
      <c r="B152" s="21" t="s">
        <v>12</v>
      </c>
      <c r="C152" s="29" t="s">
        <v>185</v>
      </c>
      <c r="D152" s="30">
        <v>240</v>
      </c>
      <c r="E152" s="31">
        <v>4</v>
      </c>
      <c r="F152" s="31">
        <v>12</v>
      </c>
      <c r="G152" s="32">
        <v>25</v>
      </c>
      <c r="H152" s="35">
        <v>0</v>
      </c>
      <c r="I152" s="35">
        <v>0</v>
      </c>
      <c r="J152" s="10"/>
      <c r="K152" s="10"/>
      <c r="L152" s="10"/>
    </row>
    <row r="153" spans="2:12" ht="28.8" customHeight="1">
      <c r="B153" s="20" t="s">
        <v>5</v>
      </c>
      <c r="C153" s="24" t="s">
        <v>4</v>
      </c>
      <c r="D153" s="25">
        <v>0</v>
      </c>
      <c r="E153" s="26">
        <v>1</v>
      </c>
      <c r="F153" s="26">
        <v>2</v>
      </c>
      <c r="G153" s="27">
        <f>G162+G202</f>
        <v>1150.8389999999999</v>
      </c>
      <c r="H153" s="34">
        <f>H162</f>
        <v>989.2</v>
      </c>
      <c r="I153" s="34">
        <f>I162</f>
        <v>989.2</v>
      </c>
      <c r="J153" s="10"/>
      <c r="K153" s="10"/>
      <c r="L153" s="10"/>
    </row>
    <row r="154" spans="2:12" ht="27.6">
      <c r="B154" s="20" t="s">
        <v>5</v>
      </c>
      <c r="C154" s="24" t="s">
        <v>4</v>
      </c>
      <c r="D154" s="25">
        <v>0</v>
      </c>
      <c r="E154" s="26">
        <v>1</v>
      </c>
      <c r="F154" s="26">
        <v>3</v>
      </c>
      <c r="G154" s="27">
        <f>G165+G205</f>
        <v>1046.1690000000001</v>
      </c>
      <c r="H154" s="34">
        <f>H165</f>
        <v>898.09</v>
      </c>
      <c r="I154" s="34">
        <f>I165</f>
        <v>898.09</v>
      </c>
      <c r="J154" s="10"/>
      <c r="K154" s="10"/>
      <c r="L154" s="10"/>
    </row>
    <row r="155" spans="2:12" ht="27" customHeight="1">
      <c r="B155" s="20" t="s">
        <v>5</v>
      </c>
      <c r="C155" s="24" t="s">
        <v>4</v>
      </c>
      <c r="D155" s="25">
        <v>0</v>
      </c>
      <c r="E155" s="26">
        <v>1</v>
      </c>
      <c r="F155" s="26">
        <v>4</v>
      </c>
      <c r="G155" s="27">
        <f>G168+G208</f>
        <v>8530.4959600000002</v>
      </c>
      <c r="H155" s="34">
        <f>H168</f>
        <v>7970.34</v>
      </c>
      <c r="I155" s="34">
        <f>I168</f>
        <v>7970.34</v>
      </c>
      <c r="J155" s="10"/>
      <c r="K155" s="10"/>
      <c r="L155" s="10"/>
    </row>
    <row r="156" spans="2:12" ht="27.6">
      <c r="B156" s="20" t="s">
        <v>5</v>
      </c>
      <c r="C156" s="24" t="s">
        <v>4</v>
      </c>
      <c r="D156" s="25">
        <v>0</v>
      </c>
      <c r="E156" s="26">
        <v>1</v>
      </c>
      <c r="F156" s="26">
        <v>6</v>
      </c>
      <c r="G156" s="27">
        <f>G181</f>
        <v>203</v>
      </c>
      <c r="H156" s="34">
        <f>H181</f>
        <v>0</v>
      </c>
      <c r="I156" s="34">
        <f>I181</f>
        <v>0</v>
      </c>
      <c r="J156" s="10"/>
      <c r="K156" s="10"/>
      <c r="L156" s="10"/>
    </row>
    <row r="157" spans="2:12" ht="30" customHeight="1">
      <c r="B157" s="20" t="s">
        <v>5</v>
      </c>
      <c r="C157" s="24" t="s">
        <v>4</v>
      </c>
      <c r="D157" s="25">
        <v>0</v>
      </c>
      <c r="E157" s="26">
        <v>1</v>
      </c>
      <c r="F157" s="26">
        <v>13</v>
      </c>
      <c r="G157" s="27">
        <f>G184+G192+G195</f>
        <v>1144.3181300000001</v>
      </c>
      <c r="H157" s="34">
        <f>H184+H192</f>
        <v>510</v>
      </c>
      <c r="I157" s="34">
        <f>I184+I192</f>
        <v>580</v>
      </c>
      <c r="J157" s="10"/>
      <c r="K157" s="10"/>
      <c r="L157" s="10"/>
    </row>
    <row r="158" spans="2:12" ht="28.2" customHeight="1">
      <c r="B158" s="20" t="s">
        <v>5</v>
      </c>
      <c r="C158" s="24" t="s">
        <v>4</v>
      </c>
      <c r="D158" s="25">
        <v>0</v>
      </c>
      <c r="E158" s="26">
        <v>3</v>
      </c>
      <c r="F158" s="26">
        <v>14</v>
      </c>
      <c r="G158" s="27">
        <f>G189</f>
        <v>4</v>
      </c>
      <c r="H158" s="34">
        <f t="shared" ref="H158:I158" si="72">H189</f>
        <v>20</v>
      </c>
      <c r="I158" s="34">
        <f t="shared" si="72"/>
        <v>20</v>
      </c>
      <c r="J158" s="10"/>
      <c r="K158" s="10"/>
      <c r="L158" s="10"/>
    </row>
    <row r="159" spans="2:12" ht="28.2" customHeight="1">
      <c r="B159" s="20" t="s">
        <v>5</v>
      </c>
      <c r="C159" s="24" t="s">
        <v>4</v>
      </c>
      <c r="D159" s="25"/>
      <c r="E159" s="26">
        <v>5</v>
      </c>
      <c r="F159" s="26">
        <v>3</v>
      </c>
      <c r="G159" s="27">
        <f>G199</f>
        <v>250</v>
      </c>
      <c r="H159" s="34">
        <f t="shared" ref="H159:I159" si="73">H199</f>
        <v>0</v>
      </c>
      <c r="I159" s="34">
        <f t="shared" si="73"/>
        <v>0</v>
      </c>
      <c r="J159" s="10"/>
      <c r="K159" s="10"/>
      <c r="L159" s="10"/>
    </row>
    <row r="160" spans="2:12" ht="27.6">
      <c r="B160" s="20" t="s">
        <v>5</v>
      </c>
      <c r="C160" s="24" t="s">
        <v>4</v>
      </c>
      <c r="D160" s="25">
        <v>0</v>
      </c>
      <c r="E160" s="26">
        <v>10</v>
      </c>
      <c r="F160" s="26">
        <v>1</v>
      </c>
      <c r="G160" s="27">
        <f>G175</f>
        <v>320.10000000000002</v>
      </c>
      <c r="H160" s="34">
        <f>H175</f>
        <v>330</v>
      </c>
      <c r="I160" s="34">
        <f>I175</f>
        <v>340</v>
      </c>
      <c r="J160" s="10"/>
      <c r="K160" s="10"/>
      <c r="L160" s="10"/>
    </row>
    <row r="161" spans="2:12" ht="27.6">
      <c r="B161" s="20" t="s">
        <v>5</v>
      </c>
      <c r="C161" s="24" t="s">
        <v>4</v>
      </c>
      <c r="D161" s="25">
        <v>0</v>
      </c>
      <c r="E161" s="26">
        <v>13</v>
      </c>
      <c r="F161" s="26">
        <v>1</v>
      </c>
      <c r="G161" s="27">
        <f>G178</f>
        <v>366.04617000000002</v>
      </c>
      <c r="H161" s="34">
        <f t="shared" ref="H161:I161" si="74">H178</f>
        <v>300</v>
      </c>
      <c r="I161" s="34">
        <f t="shared" si="74"/>
        <v>0</v>
      </c>
      <c r="J161" s="10"/>
      <c r="K161" s="10"/>
      <c r="L161" s="10"/>
    </row>
    <row r="162" spans="2:12" ht="20.399999999999999" customHeight="1">
      <c r="B162" s="21" t="s">
        <v>74</v>
      </c>
      <c r="C162" s="29" t="s">
        <v>73</v>
      </c>
      <c r="D162" s="30">
        <v>0</v>
      </c>
      <c r="E162" s="31">
        <v>1</v>
      </c>
      <c r="F162" s="31">
        <v>2</v>
      </c>
      <c r="G162" s="32">
        <f t="shared" ref="G162:I163" si="75">G163</f>
        <v>989.19899999999996</v>
      </c>
      <c r="H162" s="35">
        <f t="shared" si="75"/>
        <v>989.2</v>
      </c>
      <c r="I162" s="35">
        <f t="shared" si="75"/>
        <v>989.2</v>
      </c>
      <c r="J162" s="10"/>
      <c r="K162" s="10"/>
      <c r="L162" s="10"/>
    </row>
    <row r="163" spans="2:12" ht="75" customHeight="1">
      <c r="B163" s="21" t="s">
        <v>15</v>
      </c>
      <c r="C163" s="29" t="s">
        <v>73</v>
      </c>
      <c r="D163" s="30">
        <v>100</v>
      </c>
      <c r="E163" s="31">
        <v>1</v>
      </c>
      <c r="F163" s="31">
        <v>2</v>
      </c>
      <c r="G163" s="32">
        <f t="shared" si="75"/>
        <v>989.19899999999996</v>
      </c>
      <c r="H163" s="35">
        <f t="shared" si="75"/>
        <v>989.2</v>
      </c>
      <c r="I163" s="35">
        <f t="shared" si="75"/>
        <v>989.2</v>
      </c>
      <c r="J163" s="10"/>
      <c r="K163" s="10"/>
      <c r="L163" s="10"/>
    </row>
    <row r="164" spans="2:12" ht="29.4" customHeight="1">
      <c r="B164" s="21" t="s">
        <v>56</v>
      </c>
      <c r="C164" s="29" t="s">
        <v>73</v>
      </c>
      <c r="D164" s="30">
        <v>120</v>
      </c>
      <c r="E164" s="31">
        <v>1</v>
      </c>
      <c r="F164" s="31">
        <v>2</v>
      </c>
      <c r="G164" s="32">
        <v>989.19899999999996</v>
      </c>
      <c r="H164" s="35">
        <v>989.2</v>
      </c>
      <c r="I164" s="35">
        <v>989.2</v>
      </c>
      <c r="J164" s="10"/>
      <c r="K164" s="10"/>
      <c r="L164" s="10"/>
    </row>
    <row r="165" spans="2:12" ht="30.6" customHeight="1">
      <c r="B165" s="21" t="s">
        <v>72</v>
      </c>
      <c r="C165" s="29" t="s">
        <v>71</v>
      </c>
      <c r="D165" s="30">
        <v>0</v>
      </c>
      <c r="E165" s="31">
        <v>1</v>
      </c>
      <c r="F165" s="31">
        <v>3</v>
      </c>
      <c r="G165" s="32">
        <f t="shared" ref="G165:I166" si="76">G166</f>
        <v>898.04200000000003</v>
      </c>
      <c r="H165" s="35">
        <f t="shared" si="76"/>
        <v>898.09</v>
      </c>
      <c r="I165" s="35">
        <f t="shared" si="76"/>
        <v>898.09</v>
      </c>
      <c r="J165" s="10"/>
      <c r="K165" s="10"/>
      <c r="L165" s="10"/>
    </row>
    <row r="166" spans="2:12" ht="81" customHeight="1">
      <c r="B166" s="21" t="s">
        <v>15</v>
      </c>
      <c r="C166" s="29" t="s">
        <v>71</v>
      </c>
      <c r="D166" s="30">
        <v>100</v>
      </c>
      <c r="E166" s="31">
        <v>1</v>
      </c>
      <c r="F166" s="31">
        <v>3</v>
      </c>
      <c r="G166" s="32">
        <f t="shared" si="76"/>
        <v>898.04200000000003</v>
      </c>
      <c r="H166" s="35">
        <f t="shared" si="76"/>
        <v>898.09</v>
      </c>
      <c r="I166" s="35">
        <f t="shared" si="76"/>
        <v>898.09</v>
      </c>
      <c r="J166" s="10"/>
      <c r="K166" s="10"/>
      <c r="L166" s="10"/>
    </row>
    <row r="167" spans="2:12" ht="29.4" customHeight="1">
      <c r="B167" s="21" t="s">
        <v>56</v>
      </c>
      <c r="C167" s="29" t="s">
        <v>71</v>
      </c>
      <c r="D167" s="30">
        <v>120</v>
      </c>
      <c r="E167" s="31">
        <v>1</v>
      </c>
      <c r="F167" s="31">
        <v>3</v>
      </c>
      <c r="G167" s="32">
        <v>898.04200000000003</v>
      </c>
      <c r="H167" s="35">
        <v>898.09</v>
      </c>
      <c r="I167" s="35">
        <v>898.09</v>
      </c>
      <c r="J167" s="10"/>
      <c r="K167" s="10"/>
      <c r="L167" s="10"/>
    </row>
    <row r="168" spans="2:12" ht="27.6" customHeight="1">
      <c r="B168" s="21" t="s">
        <v>70</v>
      </c>
      <c r="C168" s="29" t="s">
        <v>69</v>
      </c>
      <c r="D168" s="30">
        <v>0</v>
      </c>
      <c r="E168" s="31">
        <v>1</v>
      </c>
      <c r="F168" s="31">
        <v>4</v>
      </c>
      <c r="G168" s="32">
        <f>G169+G171+G173</f>
        <v>7960.9374900000003</v>
      </c>
      <c r="H168" s="35">
        <f>H169+H171+H173</f>
        <v>7970.34</v>
      </c>
      <c r="I168" s="35">
        <f>I169+I171+I173</f>
        <v>7970.34</v>
      </c>
      <c r="J168" s="10"/>
      <c r="K168" s="10"/>
      <c r="L168" s="10"/>
    </row>
    <row r="169" spans="2:12" ht="82.8" customHeight="1">
      <c r="B169" s="21" t="s">
        <v>15</v>
      </c>
      <c r="C169" s="29" t="s">
        <v>69</v>
      </c>
      <c r="D169" s="30">
        <v>100</v>
      </c>
      <c r="E169" s="31">
        <v>1</v>
      </c>
      <c r="F169" s="31">
        <v>4</v>
      </c>
      <c r="G169" s="32">
        <f>G170</f>
        <v>6247.3755000000001</v>
      </c>
      <c r="H169" s="35">
        <f>H170</f>
        <v>6441.2330000000002</v>
      </c>
      <c r="I169" s="35">
        <f>I170</f>
        <v>6441.2330000000002</v>
      </c>
      <c r="J169" s="10"/>
      <c r="K169" s="10"/>
      <c r="L169" s="10"/>
    </row>
    <row r="170" spans="2:12" ht="27.6" customHeight="1">
      <c r="B170" s="21" t="s">
        <v>56</v>
      </c>
      <c r="C170" s="29" t="s">
        <v>69</v>
      </c>
      <c r="D170" s="30">
        <v>120</v>
      </c>
      <c r="E170" s="31">
        <v>1</v>
      </c>
      <c r="F170" s="31">
        <v>4</v>
      </c>
      <c r="G170" s="32">
        <v>6247.3755000000001</v>
      </c>
      <c r="H170" s="35">
        <v>6441.2330000000002</v>
      </c>
      <c r="I170" s="35">
        <v>6441.2330000000002</v>
      </c>
      <c r="J170" s="10"/>
      <c r="K170" s="10"/>
      <c r="L170" s="10"/>
    </row>
    <row r="171" spans="2:12" ht="42" customHeight="1">
      <c r="B171" s="21" t="s">
        <v>13</v>
      </c>
      <c r="C171" s="29" t="s">
        <v>69</v>
      </c>
      <c r="D171" s="30">
        <v>200</v>
      </c>
      <c r="E171" s="31">
        <v>1</v>
      </c>
      <c r="F171" s="31">
        <v>4</v>
      </c>
      <c r="G171" s="32">
        <f>G172</f>
        <v>1694.0709899999999</v>
      </c>
      <c r="H171" s="35">
        <f>H172</f>
        <v>1509.607</v>
      </c>
      <c r="I171" s="35">
        <f>I172</f>
        <v>1509.607</v>
      </c>
      <c r="J171" s="10"/>
      <c r="K171" s="10"/>
      <c r="L171" s="10"/>
    </row>
    <row r="172" spans="2:12" ht="40.799999999999997" customHeight="1">
      <c r="B172" s="21" t="s">
        <v>12</v>
      </c>
      <c r="C172" s="29" t="s">
        <v>69</v>
      </c>
      <c r="D172" s="30">
        <v>240</v>
      </c>
      <c r="E172" s="31">
        <v>1</v>
      </c>
      <c r="F172" s="31">
        <v>4</v>
      </c>
      <c r="G172" s="32">
        <v>1694.0709899999999</v>
      </c>
      <c r="H172" s="35">
        <v>1509.607</v>
      </c>
      <c r="I172" s="35">
        <v>1509.607</v>
      </c>
      <c r="J172" s="10"/>
      <c r="K172" s="10"/>
      <c r="L172" s="10"/>
    </row>
    <row r="173" spans="2:12" ht="17.399999999999999" customHeight="1">
      <c r="B173" s="21" t="s">
        <v>11</v>
      </c>
      <c r="C173" s="29" t="s">
        <v>69</v>
      </c>
      <c r="D173" s="30">
        <v>800</v>
      </c>
      <c r="E173" s="31">
        <v>1</v>
      </c>
      <c r="F173" s="31">
        <v>4</v>
      </c>
      <c r="G173" s="32">
        <f>G174</f>
        <v>19.491</v>
      </c>
      <c r="H173" s="35">
        <f>H174</f>
        <v>19.5</v>
      </c>
      <c r="I173" s="35">
        <f>I174</f>
        <v>19.5</v>
      </c>
      <c r="J173" s="10"/>
      <c r="K173" s="10"/>
      <c r="L173" s="10"/>
    </row>
    <row r="174" spans="2:12" ht="16.2" customHeight="1">
      <c r="B174" s="21" t="s">
        <v>10</v>
      </c>
      <c r="C174" s="29" t="s">
        <v>69</v>
      </c>
      <c r="D174" s="30">
        <v>850</v>
      </c>
      <c r="E174" s="31">
        <v>1</v>
      </c>
      <c r="F174" s="31">
        <v>4</v>
      </c>
      <c r="G174" s="32">
        <v>19.491</v>
      </c>
      <c r="H174" s="35">
        <v>19.5</v>
      </c>
      <c r="I174" s="35">
        <v>19.5</v>
      </c>
      <c r="J174" s="10"/>
      <c r="K174" s="10"/>
      <c r="L174" s="10"/>
    </row>
    <row r="175" spans="2:12" ht="18.600000000000001" customHeight="1">
      <c r="B175" s="21" t="s">
        <v>9</v>
      </c>
      <c r="C175" s="29" t="s">
        <v>6</v>
      </c>
      <c r="D175" s="30">
        <v>0</v>
      </c>
      <c r="E175" s="31">
        <v>10</v>
      </c>
      <c r="F175" s="31">
        <v>1</v>
      </c>
      <c r="G175" s="32">
        <f t="shared" ref="G175:I176" si="77">G176</f>
        <v>320.10000000000002</v>
      </c>
      <c r="H175" s="35">
        <f t="shared" si="77"/>
        <v>330</v>
      </c>
      <c r="I175" s="35">
        <f t="shared" si="77"/>
        <v>340</v>
      </c>
      <c r="J175" s="10"/>
      <c r="K175" s="10"/>
      <c r="L175" s="10"/>
    </row>
    <row r="176" spans="2:12" ht="26.4">
      <c r="B176" s="21" t="s">
        <v>8</v>
      </c>
      <c r="C176" s="29" t="s">
        <v>6</v>
      </c>
      <c r="D176" s="30">
        <v>300</v>
      </c>
      <c r="E176" s="31">
        <v>10</v>
      </c>
      <c r="F176" s="31">
        <v>1</v>
      </c>
      <c r="G176" s="32">
        <f t="shared" si="77"/>
        <v>320.10000000000002</v>
      </c>
      <c r="H176" s="35">
        <f t="shared" si="77"/>
        <v>330</v>
      </c>
      <c r="I176" s="35">
        <f t="shared" si="77"/>
        <v>340</v>
      </c>
      <c r="J176" s="10"/>
      <c r="K176" s="10"/>
      <c r="L176" s="10"/>
    </row>
    <row r="177" spans="2:12" ht="27.6" customHeight="1">
      <c r="B177" s="21" t="s">
        <v>7</v>
      </c>
      <c r="C177" s="29" t="s">
        <v>6</v>
      </c>
      <c r="D177" s="30">
        <v>310</v>
      </c>
      <c r="E177" s="31">
        <v>10</v>
      </c>
      <c r="F177" s="31">
        <v>1</v>
      </c>
      <c r="G177" s="32">
        <v>320.10000000000002</v>
      </c>
      <c r="H177" s="35">
        <v>330</v>
      </c>
      <c r="I177" s="35">
        <v>340</v>
      </c>
      <c r="J177" s="10"/>
      <c r="K177" s="10"/>
      <c r="L177" s="10"/>
    </row>
    <row r="178" spans="2:12" ht="28.2" customHeight="1">
      <c r="B178" s="21" t="s">
        <v>3</v>
      </c>
      <c r="C178" s="29" t="s">
        <v>0</v>
      </c>
      <c r="D178" s="30">
        <v>0</v>
      </c>
      <c r="E178" s="31">
        <v>13</v>
      </c>
      <c r="F178" s="31">
        <v>1</v>
      </c>
      <c r="G178" s="32">
        <f>G179</f>
        <v>366.04617000000002</v>
      </c>
      <c r="H178" s="35">
        <f>H179</f>
        <v>300</v>
      </c>
      <c r="I178" s="35">
        <v>0</v>
      </c>
      <c r="J178" s="10"/>
      <c r="K178" s="10"/>
      <c r="L178" s="10"/>
    </row>
    <row r="179" spans="2:12" ht="30" customHeight="1">
      <c r="B179" s="21" t="s">
        <v>2</v>
      </c>
      <c r="C179" s="29" t="s">
        <v>0</v>
      </c>
      <c r="D179" s="30">
        <v>700</v>
      </c>
      <c r="E179" s="31">
        <v>13</v>
      </c>
      <c r="F179" s="31">
        <v>1</v>
      </c>
      <c r="G179" s="32">
        <f>G180</f>
        <v>366.04617000000002</v>
      </c>
      <c r="H179" s="35">
        <f>H180</f>
        <v>300</v>
      </c>
      <c r="I179" s="35">
        <v>0</v>
      </c>
      <c r="J179" s="10"/>
      <c r="K179" s="10"/>
      <c r="L179" s="10"/>
    </row>
    <row r="180" spans="2:12" ht="16.2" customHeight="1">
      <c r="B180" s="21" t="s">
        <v>1</v>
      </c>
      <c r="C180" s="29" t="s">
        <v>0</v>
      </c>
      <c r="D180" s="30">
        <v>730</v>
      </c>
      <c r="E180" s="31">
        <v>13</v>
      </c>
      <c r="F180" s="31">
        <v>1</v>
      </c>
      <c r="G180" s="32">
        <v>366.04617000000002</v>
      </c>
      <c r="H180" s="35">
        <v>300</v>
      </c>
      <c r="I180" s="35">
        <v>0</v>
      </c>
      <c r="J180" s="10"/>
      <c r="K180" s="10"/>
      <c r="L180" s="10"/>
    </row>
    <row r="181" spans="2:12" ht="28.8" customHeight="1">
      <c r="B181" s="21" t="s">
        <v>68</v>
      </c>
      <c r="C181" s="29" t="s">
        <v>67</v>
      </c>
      <c r="D181" s="30">
        <v>0</v>
      </c>
      <c r="E181" s="31">
        <v>1</v>
      </c>
      <c r="F181" s="31">
        <v>6</v>
      </c>
      <c r="G181" s="32">
        <f t="shared" ref="G181:I182" si="78">G182</f>
        <v>203</v>
      </c>
      <c r="H181" s="35">
        <f t="shared" si="78"/>
        <v>0</v>
      </c>
      <c r="I181" s="35">
        <f t="shared" si="78"/>
        <v>0</v>
      </c>
      <c r="J181" s="10"/>
      <c r="K181" s="10"/>
      <c r="L181" s="10"/>
    </row>
    <row r="182" spans="2:12" ht="16.8" customHeight="1">
      <c r="B182" s="21" t="s">
        <v>63</v>
      </c>
      <c r="C182" s="29" t="s">
        <v>67</v>
      </c>
      <c r="D182" s="30">
        <v>500</v>
      </c>
      <c r="E182" s="31">
        <v>1</v>
      </c>
      <c r="F182" s="31">
        <v>6</v>
      </c>
      <c r="G182" s="32">
        <f t="shared" si="78"/>
        <v>203</v>
      </c>
      <c r="H182" s="35">
        <f t="shared" si="78"/>
        <v>0</v>
      </c>
      <c r="I182" s="35">
        <f t="shared" si="78"/>
        <v>0</v>
      </c>
      <c r="J182" s="10"/>
      <c r="K182" s="10"/>
      <c r="L182" s="10"/>
    </row>
    <row r="183" spans="2:12" ht="15.6" customHeight="1">
      <c r="B183" s="21" t="s">
        <v>62</v>
      </c>
      <c r="C183" s="29" t="s">
        <v>67</v>
      </c>
      <c r="D183" s="30">
        <v>540</v>
      </c>
      <c r="E183" s="31">
        <v>1</v>
      </c>
      <c r="F183" s="31">
        <v>6</v>
      </c>
      <c r="G183" s="32">
        <v>203</v>
      </c>
      <c r="H183" s="35">
        <v>0</v>
      </c>
      <c r="I183" s="35">
        <v>0</v>
      </c>
      <c r="J183" s="10"/>
      <c r="K183" s="10"/>
      <c r="L183" s="10"/>
    </row>
    <row r="184" spans="2:12" ht="30" customHeight="1">
      <c r="B184" s="21" t="s">
        <v>66</v>
      </c>
      <c r="C184" s="29" t="s">
        <v>65</v>
      </c>
      <c r="D184" s="30">
        <v>0</v>
      </c>
      <c r="E184" s="31">
        <v>1</v>
      </c>
      <c r="F184" s="31">
        <v>13</v>
      </c>
      <c r="G184" s="32">
        <f>G185+G187</f>
        <v>791.81813</v>
      </c>
      <c r="H184" s="35">
        <f>H185+H187</f>
        <v>510</v>
      </c>
      <c r="I184" s="35">
        <f>I185+I187</f>
        <v>580</v>
      </c>
      <c r="J184" s="10"/>
      <c r="K184" s="10"/>
      <c r="L184" s="10"/>
    </row>
    <row r="185" spans="2:12" ht="43.2" customHeight="1">
      <c r="B185" s="21" t="s">
        <v>13</v>
      </c>
      <c r="C185" s="29" t="s">
        <v>65</v>
      </c>
      <c r="D185" s="30">
        <v>200</v>
      </c>
      <c r="E185" s="31">
        <v>1</v>
      </c>
      <c r="F185" s="31">
        <v>13</v>
      </c>
      <c r="G185" s="32">
        <f>G186</f>
        <v>771.81813</v>
      </c>
      <c r="H185" s="35">
        <f>H186</f>
        <v>500</v>
      </c>
      <c r="I185" s="35">
        <f>I186</f>
        <v>570</v>
      </c>
      <c r="J185" s="10"/>
      <c r="K185" s="10"/>
      <c r="L185" s="10"/>
    </row>
    <row r="186" spans="2:12" ht="41.4" customHeight="1">
      <c r="B186" s="21" t="s">
        <v>12</v>
      </c>
      <c r="C186" s="29" t="s">
        <v>65</v>
      </c>
      <c r="D186" s="30">
        <v>240</v>
      </c>
      <c r="E186" s="31">
        <v>1</v>
      </c>
      <c r="F186" s="31">
        <v>13</v>
      </c>
      <c r="G186" s="32">
        <v>771.81813</v>
      </c>
      <c r="H186" s="35">
        <v>500</v>
      </c>
      <c r="I186" s="35">
        <v>570</v>
      </c>
      <c r="J186" s="10"/>
      <c r="K186" s="10"/>
      <c r="L186" s="10"/>
    </row>
    <row r="187" spans="2:12" ht="17.399999999999999" customHeight="1">
      <c r="B187" s="21" t="s">
        <v>11</v>
      </c>
      <c r="C187" s="29" t="s">
        <v>65</v>
      </c>
      <c r="D187" s="30">
        <v>800</v>
      </c>
      <c r="E187" s="31">
        <v>1</v>
      </c>
      <c r="F187" s="31">
        <v>13</v>
      </c>
      <c r="G187" s="32">
        <f>G188</f>
        <v>20</v>
      </c>
      <c r="H187" s="35">
        <f>H188</f>
        <v>10</v>
      </c>
      <c r="I187" s="35">
        <f>I188</f>
        <v>10</v>
      </c>
      <c r="J187" s="10"/>
      <c r="K187" s="10"/>
      <c r="L187" s="10"/>
    </row>
    <row r="188" spans="2:12" ht="18" customHeight="1">
      <c r="B188" s="21" t="s">
        <v>10</v>
      </c>
      <c r="C188" s="29" t="s">
        <v>65</v>
      </c>
      <c r="D188" s="30">
        <v>850</v>
      </c>
      <c r="E188" s="31">
        <v>1</v>
      </c>
      <c r="F188" s="31">
        <v>13</v>
      </c>
      <c r="G188" s="32">
        <v>20</v>
      </c>
      <c r="H188" s="35">
        <v>10</v>
      </c>
      <c r="I188" s="35">
        <v>10</v>
      </c>
      <c r="J188" s="10"/>
      <c r="K188" s="10"/>
      <c r="L188" s="10"/>
    </row>
    <row r="189" spans="2:12" ht="28.2" customHeight="1">
      <c r="B189" s="21" t="s">
        <v>51</v>
      </c>
      <c r="C189" s="29" t="s">
        <v>50</v>
      </c>
      <c r="D189" s="30">
        <v>0</v>
      </c>
      <c r="E189" s="31">
        <v>3</v>
      </c>
      <c r="F189" s="31">
        <v>14</v>
      </c>
      <c r="G189" s="32">
        <f>G190</f>
        <v>4</v>
      </c>
      <c r="H189" s="35">
        <f t="shared" ref="H189:I189" si="79">H190</f>
        <v>20</v>
      </c>
      <c r="I189" s="35">
        <f t="shared" si="79"/>
        <v>20</v>
      </c>
      <c r="J189" s="10"/>
      <c r="K189" s="10"/>
      <c r="L189" s="10"/>
    </row>
    <row r="190" spans="2:12" ht="42" customHeight="1">
      <c r="B190" s="21" t="s">
        <v>13</v>
      </c>
      <c r="C190" s="29" t="s">
        <v>50</v>
      </c>
      <c r="D190" s="30">
        <v>200</v>
      </c>
      <c r="E190" s="31">
        <v>3</v>
      </c>
      <c r="F190" s="31">
        <v>14</v>
      </c>
      <c r="G190" s="32">
        <f>G191</f>
        <v>4</v>
      </c>
      <c r="H190" s="35">
        <f t="shared" ref="H190:I190" si="80">H191</f>
        <v>20</v>
      </c>
      <c r="I190" s="35">
        <f t="shared" si="80"/>
        <v>20</v>
      </c>
      <c r="J190" s="10"/>
      <c r="K190" s="10"/>
      <c r="L190" s="10"/>
    </row>
    <row r="191" spans="2:12" ht="42" customHeight="1">
      <c r="B191" s="21" t="s">
        <v>12</v>
      </c>
      <c r="C191" s="29" t="s">
        <v>50</v>
      </c>
      <c r="D191" s="30">
        <v>240</v>
      </c>
      <c r="E191" s="31">
        <v>3</v>
      </c>
      <c r="F191" s="31">
        <v>14</v>
      </c>
      <c r="G191" s="32">
        <v>4</v>
      </c>
      <c r="H191" s="35">
        <v>20</v>
      </c>
      <c r="I191" s="35">
        <v>20</v>
      </c>
      <c r="J191" s="10"/>
      <c r="K191" s="10"/>
      <c r="L191" s="10"/>
    </row>
    <row r="192" spans="2:12" ht="40.799999999999997" customHeight="1">
      <c r="B192" s="21" t="s">
        <v>64</v>
      </c>
      <c r="C192" s="29" t="s">
        <v>61</v>
      </c>
      <c r="D192" s="30">
        <v>0</v>
      </c>
      <c r="E192" s="31">
        <v>1</v>
      </c>
      <c r="F192" s="31">
        <v>13</v>
      </c>
      <c r="G192" s="32">
        <f t="shared" ref="G192:I193" si="81">G193</f>
        <v>202.5</v>
      </c>
      <c r="H192" s="35">
        <f t="shared" si="81"/>
        <v>0</v>
      </c>
      <c r="I192" s="35">
        <f t="shared" si="81"/>
        <v>0</v>
      </c>
      <c r="J192" s="10"/>
      <c r="K192" s="10"/>
      <c r="L192" s="10"/>
    </row>
    <row r="193" spans="2:12" ht="16.2" customHeight="1">
      <c r="B193" s="21" t="s">
        <v>63</v>
      </c>
      <c r="C193" s="29" t="s">
        <v>61</v>
      </c>
      <c r="D193" s="30">
        <v>500</v>
      </c>
      <c r="E193" s="31">
        <v>1</v>
      </c>
      <c r="F193" s="31">
        <v>13</v>
      </c>
      <c r="G193" s="32">
        <f t="shared" si="81"/>
        <v>202.5</v>
      </c>
      <c r="H193" s="35">
        <f t="shared" si="81"/>
        <v>0</v>
      </c>
      <c r="I193" s="35">
        <f t="shared" si="81"/>
        <v>0</v>
      </c>
      <c r="J193" s="10"/>
      <c r="K193" s="10"/>
      <c r="L193" s="10"/>
    </row>
    <row r="194" spans="2:12" ht="15.6" customHeight="1">
      <c r="B194" s="21" t="s">
        <v>62</v>
      </c>
      <c r="C194" s="29" t="s">
        <v>61</v>
      </c>
      <c r="D194" s="30">
        <v>540</v>
      </c>
      <c r="E194" s="31">
        <v>1</v>
      </c>
      <c r="F194" s="31">
        <v>13</v>
      </c>
      <c r="G194" s="32">
        <v>202.5</v>
      </c>
      <c r="H194" s="35">
        <v>0</v>
      </c>
      <c r="I194" s="35">
        <v>0</v>
      </c>
      <c r="J194" s="10"/>
      <c r="K194" s="10"/>
      <c r="L194" s="10"/>
    </row>
    <row r="195" spans="2:12" ht="30.6" customHeight="1">
      <c r="B195" s="21" t="s">
        <v>149</v>
      </c>
      <c r="C195" s="29" t="s">
        <v>150</v>
      </c>
      <c r="D195" s="30"/>
      <c r="E195" s="31">
        <v>1</v>
      </c>
      <c r="F195" s="31">
        <v>13</v>
      </c>
      <c r="G195" s="32">
        <f>G196</f>
        <v>150</v>
      </c>
      <c r="H195" s="35">
        <f t="shared" ref="H195:I195" si="82">H196</f>
        <v>0</v>
      </c>
      <c r="I195" s="35">
        <f t="shared" si="82"/>
        <v>0</v>
      </c>
      <c r="J195" s="10"/>
      <c r="K195" s="10"/>
      <c r="L195" s="10"/>
    </row>
    <row r="196" spans="2:12" ht="18.600000000000001" customHeight="1">
      <c r="B196" s="21" t="s">
        <v>11</v>
      </c>
      <c r="C196" s="29" t="s">
        <v>150</v>
      </c>
      <c r="D196" s="30">
        <v>800</v>
      </c>
      <c r="E196" s="31">
        <v>1</v>
      </c>
      <c r="F196" s="31">
        <v>13</v>
      </c>
      <c r="G196" s="32">
        <f>G197+G198</f>
        <v>150</v>
      </c>
      <c r="H196" s="35">
        <f t="shared" ref="H196:I196" si="83">H197</f>
        <v>0</v>
      </c>
      <c r="I196" s="35">
        <f t="shared" si="83"/>
        <v>0</v>
      </c>
      <c r="J196" s="10"/>
      <c r="K196" s="10"/>
      <c r="L196" s="10"/>
    </row>
    <row r="197" spans="2:12" ht="17.399999999999999" customHeight="1">
      <c r="B197" s="21" t="s">
        <v>151</v>
      </c>
      <c r="C197" s="29" t="s">
        <v>150</v>
      </c>
      <c r="D197" s="30">
        <v>830</v>
      </c>
      <c r="E197" s="31">
        <v>1</v>
      </c>
      <c r="F197" s="31">
        <v>13</v>
      </c>
      <c r="G197" s="32">
        <v>120</v>
      </c>
      <c r="H197" s="35">
        <v>0</v>
      </c>
      <c r="I197" s="35">
        <v>0</v>
      </c>
      <c r="J197" s="10"/>
      <c r="K197" s="10"/>
      <c r="L197" s="10"/>
    </row>
    <row r="198" spans="2:12" ht="17.399999999999999" customHeight="1">
      <c r="B198" s="21" t="s">
        <v>10</v>
      </c>
      <c r="C198" s="29" t="s">
        <v>150</v>
      </c>
      <c r="D198" s="30">
        <v>850</v>
      </c>
      <c r="E198" s="31">
        <v>1</v>
      </c>
      <c r="F198" s="31">
        <v>13</v>
      </c>
      <c r="G198" s="32">
        <v>30</v>
      </c>
      <c r="H198" s="35">
        <v>0</v>
      </c>
      <c r="I198" s="35">
        <v>0</v>
      </c>
      <c r="J198" s="10"/>
      <c r="K198" s="10"/>
      <c r="L198" s="10"/>
    </row>
    <row r="199" spans="2:12" ht="31.2" customHeight="1">
      <c r="B199" s="21" t="s">
        <v>165</v>
      </c>
      <c r="C199" s="29" t="s">
        <v>166</v>
      </c>
      <c r="D199" s="30"/>
      <c r="E199" s="31">
        <v>5</v>
      </c>
      <c r="F199" s="31">
        <v>3</v>
      </c>
      <c r="G199" s="32">
        <f>G200</f>
        <v>250</v>
      </c>
      <c r="H199" s="35">
        <f t="shared" ref="H199:I199" si="84">H200</f>
        <v>0</v>
      </c>
      <c r="I199" s="35">
        <f t="shared" si="84"/>
        <v>0</v>
      </c>
      <c r="J199" s="10"/>
      <c r="K199" s="10"/>
      <c r="L199" s="10"/>
    </row>
    <row r="200" spans="2:12" ht="42" customHeight="1">
      <c r="B200" s="21" t="s">
        <v>13</v>
      </c>
      <c r="C200" s="29" t="s">
        <v>166</v>
      </c>
      <c r="D200" s="30">
        <v>200</v>
      </c>
      <c r="E200" s="31">
        <v>5</v>
      </c>
      <c r="F200" s="31">
        <v>3</v>
      </c>
      <c r="G200" s="32">
        <f>G201</f>
        <v>250</v>
      </c>
      <c r="H200" s="35">
        <f t="shared" ref="H200:I200" si="85">H201</f>
        <v>0</v>
      </c>
      <c r="I200" s="35">
        <f t="shared" si="85"/>
        <v>0</v>
      </c>
      <c r="J200" s="10"/>
      <c r="K200" s="10"/>
      <c r="L200" s="10"/>
    </row>
    <row r="201" spans="2:12" ht="42" customHeight="1">
      <c r="B201" s="21" t="s">
        <v>12</v>
      </c>
      <c r="C201" s="29" t="s">
        <v>166</v>
      </c>
      <c r="D201" s="30">
        <v>240</v>
      </c>
      <c r="E201" s="31">
        <v>5</v>
      </c>
      <c r="F201" s="31">
        <v>3</v>
      </c>
      <c r="G201" s="32">
        <v>250</v>
      </c>
      <c r="H201" s="35">
        <v>0</v>
      </c>
      <c r="I201" s="35">
        <v>0</v>
      </c>
      <c r="J201" s="10"/>
      <c r="K201" s="10"/>
      <c r="L201" s="10"/>
    </row>
    <row r="202" spans="2:12" ht="16.2" customHeight="1">
      <c r="B202" s="21" t="s">
        <v>74</v>
      </c>
      <c r="C202" s="29" t="s">
        <v>146</v>
      </c>
      <c r="D202" s="30"/>
      <c r="E202" s="31">
        <v>1</v>
      </c>
      <c r="F202" s="31">
        <v>2</v>
      </c>
      <c r="G202" s="32">
        <f>G203</f>
        <v>161.63999999999999</v>
      </c>
      <c r="H202" s="35">
        <f t="shared" ref="H202:I203" si="86">H203</f>
        <v>0</v>
      </c>
      <c r="I202" s="35">
        <f t="shared" si="86"/>
        <v>0</v>
      </c>
      <c r="J202" s="10"/>
      <c r="K202" s="10"/>
      <c r="L202" s="10"/>
    </row>
    <row r="203" spans="2:12" ht="76.2" customHeight="1">
      <c r="B203" s="21" t="s">
        <v>15</v>
      </c>
      <c r="C203" s="29" t="s">
        <v>146</v>
      </c>
      <c r="D203" s="30">
        <v>100</v>
      </c>
      <c r="E203" s="31">
        <v>1</v>
      </c>
      <c r="F203" s="31">
        <v>2</v>
      </c>
      <c r="G203" s="32">
        <f>G204</f>
        <v>161.63999999999999</v>
      </c>
      <c r="H203" s="35">
        <f t="shared" si="86"/>
        <v>0</v>
      </c>
      <c r="I203" s="35">
        <f t="shared" si="86"/>
        <v>0</v>
      </c>
      <c r="J203" s="10"/>
      <c r="K203" s="10"/>
      <c r="L203" s="10"/>
    </row>
    <row r="204" spans="2:12" ht="29.4" customHeight="1">
      <c r="B204" s="21" t="s">
        <v>56</v>
      </c>
      <c r="C204" s="29" t="s">
        <v>146</v>
      </c>
      <c r="D204" s="30">
        <v>120</v>
      </c>
      <c r="E204" s="31">
        <v>1</v>
      </c>
      <c r="F204" s="31">
        <v>2</v>
      </c>
      <c r="G204" s="32">
        <v>161.63999999999999</v>
      </c>
      <c r="H204" s="35">
        <v>0</v>
      </c>
      <c r="I204" s="35">
        <v>0</v>
      </c>
      <c r="J204" s="10"/>
      <c r="K204" s="10"/>
      <c r="L204" s="10"/>
    </row>
    <row r="205" spans="2:12" ht="26.4" customHeight="1">
      <c r="B205" s="21" t="s">
        <v>72</v>
      </c>
      <c r="C205" s="29" t="s">
        <v>147</v>
      </c>
      <c r="D205" s="30"/>
      <c r="E205" s="31">
        <v>1</v>
      </c>
      <c r="F205" s="31">
        <v>3</v>
      </c>
      <c r="G205" s="32">
        <f>G206</f>
        <v>148.12700000000001</v>
      </c>
      <c r="H205" s="35">
        <f t="shared" ref="H205:I206" si="87">H206</f>
        <v>0</v>
      </c>
      <c r="I205" s="35">
        <f t="shared" si="87"/>
        <v>0</v>
      </c>
      <c r="J205" s="10"/>
      <c r="K205" s="10"/>
      <c r="L205" s="10"/>
    </row>
    <row r="206" spans="2:12" ht="74.400000000000006" customHeight="1">
      <c r="B206" s="21" t="s">
        <v>15</v>
      </c>
      <c r="C206" s="29" t="s">
        <v>147</v>
      </c>
      <c r="D206" s="30">
        <v>100</v>
      </c>
      <c r="E206" s="31">
        <v>1</v>
      </c>
      <c r="F206" s="31">
        <v>3</v>
      </c>
      <c r="G206" s="32">
        <f>G207</f>
        <v>148.12700000000001</v>
      </c>
      <c r="H206" s="35">
        <f t="shared" si="87"/>
        <v>0</v>
      </c>
      <c r="I206" s="35">
        <f t="shared" si="87"/>
        <v>0</v>
      </c>
      <c r="J206" s="10"/>
      <c r="K206" s="10"/>
      <c r="L206" s="10"/>
    </row>
    <row r="207" spans="2:12" ht="29.4" customHeight="1">
      <c r="B207" s="21" t="s">
        <v>56</v>
      </c>
      <c r="C207" s="29" t="s">
        <v>147</v>
      </c>
      <c r="D207" s="30">
        <v>120</v>
      </c>
      <c r="E207" s="31">
        <v>1</v>
      </c>
      <c r="F207" s="31">
        <v>3</v>
      </c>
      <c r="G207" s="32">
        <v>148.12700000000001</v>
      </c>
      <c r="H207" s="35">
        <v>0</v>
      </c>
      <c r="I207" s="35">
        <v>0</v>
      </c>
      <c r="J207" s="10"/>
      <c r="K207" s="10"/>
      <c r="L207" s="10"/>
    </row>
    <row r="208" spans="2:12" ht="28.8" customHeight="1">
      <c r="B208" s="21" t="s">
        <v>70</v>
      </c>
      <c r="C208" s="29" t="s">
        <v>148</v>
      </c>
      <c r="D208" s="30">
        <v>0</v>
      </c>
      <c r="E208" s="31">
        <v>1</v>
      </c>
      <c r="F208" s="31">
        <v>4</v>
      </c>
      <c r="G208" s="32">
        <f>G209</f>
        <v>569.55847000000006</v>
      </c>
      <c r="H208" s="35">
        <f t="shared" ref="H208:I209" si="88">H209</f>
        <v>0</v>
      </c>
      <c r="I208" s="35">
        <f t="shared" si="88"/>
        <v>0</v>
      </c>
      <c r="J208" s="10"/>
      <c r="K208" s="10"/>
      <c r="L208" s="10"/>
    </row>
    <row r="209" spans="2:12" ht="76.2" customHeight="1">
      <c r="B209" s="21" t="s">
        <v>15</v>
      </c>
      <c r="C209" s="29" t="s">
        <v>148</v>
      </c>
      <c r="D209" s="30">
        <v>100</v>
      </c>
      <c r="E209" s="31">
        <v>1</v>
      </c>
      <c r="F209" s="31">
        <v>4</v>
      </c>
      <c r="G209" s="32">
        <f>G210</f>
        <v>569.55847000000006</v>
      </c>
      <c r="H209" s="35">
        <f t="shared" si="88"/>
        <v>0</v>
      </c>
      <c r="I209" s="35">
        <f t="shared" si="88"/>
        <v>0</v>
      </c>
      <c r="J209" s="10"/>
      <c r="K209" s="10"/>
      <c r="L209" s="10"/>
    </row>
    <row r="210" spans="2:12" ht="30" customHeight="1">
      <c r="B210" s="21" t="s">
        <v>56</v>
      </c>
      <c r="C210" s="29" t="s">
        <v>148</v>
      </c>
      <c r="D210" s="30">
        <v>120</v>
      </c>
      <c r="E210" s="31">
        <v>1</v>
      </c>
      <c r="F210" s="31">
        <v>4</v>
      </c>
      <c r="G210" s="32">
        <v>569.55847000000006</v>
      </c>
      <c r="H210" s="35">
        <v>0</v>
      </c>
      <c r="I210" s="35">
        <v>0</v>
      </c>
      <c r="J210" s="10"/>
      <c r="K210" s="10"/>
      <c r="L210" s="10"/>
    </row>
    <row r="211" spans="2:12" ht="45" customHeight="1">
      <c r="B211" s="20" t="s">
        <v>60</v>
      </c>
      <c r="C211" s="24" t="s">
        <v>59</v>
      </c>
      <c r="D211" s="25">
        <v>0</v>
      </c>
      <c r="E211" s="26">
        <v>1</v>
      </c>
      <c r="F211" s="26">
        <v>13</v>
      </c>
      <c r="G211" s="27">
        <f>G213</f>
        <v>434.75308999999999</v>
      </c>
      <c r="H211" s="34">
        <f>H213</f>
        <v>330</v>
      </c>
      <c r="I211" s="34">
        <f>I213</f>
        <v>510</v>
      </c>
      <c r="J211" s="10"/>
      <c r="K211" s="10"/>
      <c r="L211" s="10"/>
    </row>
    <row r="212" spans="2:12" ht="45" customHeight="1">
      <c r="B212" s="20" t="s">
        <v>60</v>
      </c>
      <c r="C212" s="24" t="s">
        <v>59</v>
      </c>
      <c r="D212" s="25"/>
      <c r="E212" s="26">
        <v>4</v>
      </c>
      <c r="F212" s="26">
        <v>12</v>
      </c>
      <c r="G212" s="27">
        <f>G218</f>
        <v>138</v>
      </c>
      <c r="H212" s="34">
        <f>H218</f>
        <v>200</v>
      </c>
      <c r="I212" s="34">
        <f>I218</f>
        <v>200</v>
      </c>
      <c r="J212" s="10"/>
      <c r="K212" s="10"/>
      <c r="L212" s="10"/>
    </row>
    <row r="213" spans="2:12" ht="40.200000000000003" customHeight="1">
      <c r="B213" s="21" t="s">
        <v>58</v>
      </c>
      <c r="C213" s="29" t="s">
        <v>57</v>
      </c>
      <c r="D213" s="30">
        <v>0</v>
      </c>
      <c r="E213" s="31">
        <v>1</v>
      </c>
      <c r="F213" s="31">
        <v>13</v>
      </c>
      <c r="G213" s="32">
        <f>G214+G216</f>
        <v>434.75308999999999</v>
      </c>
      <c r="H213" s="35">
        <f t="shared" ref="H213:I213" si="89">H214+H216</f>
        <v>330</v>
      </c>
      <c r="I213" s="35">
        <f t="shared" si="89"/>
        <v>510</v>
      </c>
      <c r="J213" s="10"/>
      <c r="K213" s="10"/>
      <c r="L213" s="10"/>
    </row>
    <row r="214" spans="2:12" ht="40.799999999999997" customHeight="1">
      <c r="B214" s="21" t="s">
        <v>13</v>
      </c>
      <c r="C214" s="29" t="s">
        <v>57</v>
      </c>
      <c r="D214" s="30">
        <v>200</v>
      </c>
      <c r="E214" s="31">
        <v>1</v>
      </c>
      <c r="F214" s="31">
        <v>13</v>
      </c>
      <c r="G214" s="32">
        <f>G215</f>
        <v>424.75308999999999</v>
      </c>
      <c r="H214" s="35">
        <f t="shared" ref="H214:I214" si="90">H215</f>
        <v>300</v>
      </c>
      <c r="I214" s="35">
        <f t="shared" si="90"/>
        <v>500</v>
      </c>
      <c r="J214" s="10"/>
      <c r="K214" s="10"/>
      <c r="L214" s="10"/>
    </row>
    <row r="215" spans="2:12" ht="41.4" customHeight="1">
      <c r="B215" s="21" t="s">
        <v>12</v>
      </c>
      <c r="C215" s="29" t="s">
        <v>57</v>
      </c>
      <c r="D215" s="30">
        <v>240</v>
      </c>
      <c r="E215" s="31">
        <v>1</v>
      </c>
      <c r="F215" s="31">
        <v>13</v>
      </c>
      <c r="G215" s="32">
        <v>424.75308999999999</v>
      </c>
      <c r="H215" s="35">
        <v>300</v>
      </c>
      <c r="I215" s="35">
        <v>500</v>
      </c>
      <c r="J215" s="10"/>
      <c r="K215" s="10"/>
      <c r="L215" s="10"/>
    </row>
    <row r="216" spans="2:12" ht="15" customHeight="1">
      <c r="B216" s="21" t="s">
        <v>11</v>
      </c>
      <c r="C216" s="29" t="s">
        <v>57</v>
      </c>
      <c r="D216" s="30">
        <v>800</v>
      </c>
      <c r="E216" s="31">
        <v>1</v>
      </c>
      <c r="F216" s="31">
        <v>13</v>
      </c>
      <c r="G216" s="32">
        <f>G217</f>
        <v>10</v>
      </c>
      <c r="H216" s="35">
        <f t="shared" ref="H216:I216" si="91">H217</f>
        <v>30</v>
      </c>
      <c r="I216" s="35">
        <f t="shared" si="91"/>
        <v>10</v>
      </c>
      <c r="J216" s="10"/>
      <c r="K216" s="10"/>
      <c r="L216" s="10"/>
    </row>
    <row r="217" spans="2:12" ht="16.8" customHeight="1">
      <c r="B217" s="21" t="s">
        <v>10</v>
      </c>
      <c r="C217" s="29" t="s">
        <v>57</v>
      </c>
      <c r="D217" s="30">
        <v>850</v>
      </c>
      <c r="E217" s="31">
        <v>1</v>
      </c>
      <c r="F217" s="31">
        <v>13</v>
      </c>
      <c r="G217" s="32">
        <v>10</v>
      </c>
      <c r="H217" s="35">
        <v>30</v>
      </c>
      <c r="I217" s="35">
        <v>10</v>
      </c>
      <c r="J217" s="10"/>
      <c r="K217" s="10"/>
      <c r="L217" s="10"/>
    </row>
    <row r="218" spans="2:12" ht="26.4" customHeight="1">
      <c r="B218" s="21" t="s">
        <v>89</v>
      </c>
      <c r="C218" s="29" t="s">
        <v>125</v>
      </c>
      <c r="D218" s="30"/>
      <c r="E218" s="31">
        <v>4</v>
      </c>
      <c r="F218" s="31">
        <v>12</v>
      </c>
      <c r="G218" s="32">
        <f t="shared" ref="G218:I219" si="92">G219</f>
        <v>138</v>
      </c>
      <c r="H218" s="35">
        <f t="shared" si="92"/>
        <v>200</v>
      </c>
      <c r="I218" s="35">
        <f t="shared" si="92"/>
        <v>200</v>
      </c>
      <c r="J218" s="10"/>
      <c r="K218" s="10"/>
      <c r="L218" s="10"/>
    </row>
    <row r="219" spans="2:12" ht="41.4" customHeight="1">
      <c r="B219" s="21" t="s">
        <v>13</v>
      </c>
      <c r="C219" s="29" t="s">
        <v>125</v>
      </c>
      <c r="D219" s="30">
        <v>200</v>
      </c>
      <c r="E219" s="31">
        <v>4</v>
      </c>
      <c r="F219" s="31">
        <v>12</v>
      </c>
      <c r="G219" s="32">
        <f t="shared" si="92"/>
        <v>138</v>
      </c>
      <c r="H219" s="35">
        <f t="shared" si="92"/>
        <v>200</v>
      </c>
      <c r="I219" s="35">
        <f t="shared" si="92"/>
        <v>200</v>
      </c>
      <c r="J219" s="10"/>
      <c r="K219" s="10"/>
      <c r="L219" s="10"/>
    </row>
    <row r="220" spans="2:12" ht="42" customHeight="1">
      <c r="B220" s="21" t="s">
        <v>12</v>
      </c>
      <c r="C220" s="29" t="s">
        <v>125</v>
      </c>
      <c r="D220" s="30">
        <v>240</v>
      </c>
      <c r="E220" s="31">
        <v>4</v>
      </c>
      <c r="F220" s="31">
        <v>12</v>
      </c>
      <c r="G220" s="32">
        <v>138</v>
      </c>
      <c r="H220" s="35">
        <v>200</v>
      </c>
      <c r="I220" s="35">
        <v>200</v>
      </c>
      <c r="J220" s="10"/>
      <c r="K220" s="10"/>
      <c r="L220" s="10"/>
    </row>
    <row r="221" spans="2:12" ht="55.8" customHeight="1">
      <c r="B221" s="20" t="s">
        <v>43</v>
      </c>
      <c r="C221" s="24" t="s">
        <v>42</v>
      </c>
      <c r="D221" s="25">
        <v>0</v>
      </c>
      <c r="E221" s="26">
        <v>5</v>
      </c>
      <c r="F221" s="26">
        <v>1</v>
      </c>
      <c r="G221" s="27">
        <f>G222</f>
        <v>135.19963999999999</v>
      </c>
      <c r="H221" s="34">
        <f>H222</f>
        <v>320</v>
      </c>
      <c r="I221" s="34">
        <f>I222</f>
        <v>325</v>
      </c>
      <c r="J221" s="10"/>
      <c r="K221" s="10"/>
      <c r="L221" s="10"/>
    </row>
    <row r="222" spans="2:12" ht="31.2" customHeight="1">
      <c r="B222" s="21" t="s">
        <v>90</v>
      </c>
      <c r="C222" s="29" t="s">
        <v>126</v>
      </c>
      <c r="D222" s="30"/>
      <c r="E222" s="31">
        <v>5</v>
      </c>
      <c r="F222" s="31">
        <v>1</v>
      </c>
      <c r="G222" s="32">
        <f>G223+G225</f>
        <v>135.19963999999999</v>
      </c>
      <c r="H222" s="35">
        <f>H223+H225</f>
        <v>320</v>
      </c>
      <c r="I222" s="35">
        <f>I223+I225</f>
        <v>325</v>
      </c>
      <c r="J222" s="10"/>
      <c r="K222" s="10"/>
      <c r="L222" s="10"/>
    </row>
    <row r="223" spans="2:12" ht="42.6" customHeight="1">
      <c r="B223" s="21" t="s">
        <v>13</v>
      </c>
      <c r="C223" s="29" t="s">
        <v>126</v>
      </c>
      <c r="D223" s="30">
        <v>200</v>
      </c>
      <c r="E223" s="31">
        <v>5</v>
      </c>
      <c r="F223" s="31">
        <v>1</v>
      </c>
      <c r="G223" s="32">
        <f>G224</f>
        <v>79.310900000000004</v>
      </c>
      <c r="H223" s="35">
        <f>H224</f>
        <v>120</v>
      </c>
      <c r="I223" s="35">
        <f>I224</f>
        <v>125</v>
      </c>
      <c r="J223" s="10"/>
      <c r="K223" s="10"/>
      <c r="L223" s="10"/>
    </row>
    <row r="224" spans="2:12" ht="43.8" customHeight="1">
      <c r="B224" s="21" t="s">
        <v>12</v>
      </c>
      <c r="C224" s="29" t="s">
        <v>126</v>
      </c>
      <c r="D224" s="30">
        <v>240</v>
      </c>
      <c r="E224" s="31">
        <v>5</v>
      </c>
      <c r="F224" s="31">
        <v>1</v>
      </c>
      <c r="G224" s="32">
        <v>79.310900000000004</v>
      </c>
      <c r="H224" s="35">
        <v>120</v>
      </c>
      <c r="I224" s="35">
        <v>125</v>
      </c>
      <c r="J224" s="10"/>
      <c r="K224" s="10"/>
      <c r="L224" s="10"/>
    </row>
    <row r="225" spans="2:12" ht="16.8" customHeight="1">
      <c r="B225" s="21" t="s">
        <v>11</v>
      </c>
      <c r="C225" s="29" t="s">
        <v>126</v>
      </c>
      <c r="D225" s="30">
        <v>800</v>
      </c>
      <c r="E225" s="31">
        <v>5</v>
      </c>
      <c r="F225" s="31">
        <v>1</v>
      </c>
      <c r="G225" s="32">
        <f>G226</f>
        <v>55.888739999999999</v>
      </c>
      <c r="H225" s="35">
        <f>H226</f>
        <v>200</v>
      </c>
      <c r="I225" s="35">
        <f>I226</f>
        <v>200</v>
      </c>
      <c r="J225" s="10"/>
      <c r="K225" s="10"/>
      <c r="L225" s="10"/>
    </row>
    <row r="226" spans="2:12" ht="17.399999999999999" customHeight="1">
      <c r="B226" s="21" t="s">
        <v>10</v>
      </c>
      <c r="C226" s="29" t="s">
        <v>126</v>
      </c>
      <c r="D226" s="30">
        <v>850</v>
      </c>
      <c r="E226" s="31">
        <v>5</v>
      </c>
      <c r="F226" s="31">
        <v>1</v>
      </c>
      <c r="G226" s="32">
        <v>55.888739999999999</v>
      </c>
      <c r="H226" s="35">
        <v>200</v>
      </c>
      <c r="I226" s="35">
        <v>200</v>
      </c>
      <c r="J226" s="10"/>
      <c r="K226" s="10"/>
      <c r="L226" s="10"/>
    </row>
    <row r="227" spans="2:12" ht="43.2" customHeight="1">
      <c r="B227" s="20" t="s">
        <v>39</v>
      </c>
      <c r="C227" s="24" t="s">
        <v>38</v>
      </c>
      <c r="D227" s="25">
        <v>0</v>
      </c>
      <c r="E227" s="26">
        <v>5</v>
      </c>
      <c r="F227" s="26">
        <v>2</v>
      </c>
      <c r="G227" s="27">
        <f>G228+G233</f>
        <v>60177.10097</v>
      </c>
      <c r="H227" s="34">
        <f>H228+H233</f>
        <v>2000</v>
      </c>
      <c r="I227" s="34">
        <f>I228+I233</f>
        <v>1700</v>
      </c>
      <c r="J227" s="10"/>
      <c r="K227" s="10"/>
      <c r="L227" s="10"/>
    </row>
    <row r="228" spans="2:12" ht="30" customHeight="1">
      <c r="B228" s="21" t="s">
        <v>91</v>
      </c>
      <c r="C228" s="29" t="s">
        <v>127</v>
      </c>
      <c r="D228" s="30"/>
      <c r="E228" s="31">
        <v>5</v>
      </c>
      <c r="F228" s="31">
        <v>2</v>
      </c>
      <c r="G228" s="32">
        <f>G229+G231</f>
        <v>58573.673369999997</v>
      </c>
      <c r="H228" s="35">
        <f t="shared" ref="H228:I228" si="93">H229+H231</f>
        <v>500</v>
      </c>
      <c r="I228" s="35">
        <f t="shared" si="93"/>
        <v>200</v>
      </c>
      <c r="J228" s="10"/>
      <c r="K228" s="10"/>
      <c r="L228" s="10"/>
    </row>
    <row r="229" spans="2:12" ht="40.799999999999997" customHeight="1">
      <c r="B229" s="21" t="s">
        <v>13</v>
      </c>
      <c r="C229" s="29" t="s">
        <v>127</v>
      </c>
      <c r="D229" s="30">
        <v>200</v>
      </c>
      <c r="E229" s="31">
        <v>5</v>
      </c>
      <c r="F229" s="31">
        <v>2</v>
      </c>
      <c r="G229" s="32">
        <f t="shared" ref="G229:I229" si="94">G230</f>
        <v>76.544079999999994</v>
      </c>
      <c r="H229" s="35">
        <f t="shared" si="94"/>
        <v>500</v>
      </c>
      <c r="I229" s="35">
        <f t="shared" si="94"/>
        <v>200</v>
      </c>
      <c r="J229" s="10"/>
      <c r="K229" s="10"/>
      <c r="L229" s="10"/>
    </row>
    <row r="230" spans="2:12" ht="42.6" customHeight="1">
      <c r="B230" s="21" t="s">
        <v>12</v>
      </c>
      <c r="C230" s="29" t="s">
        <v>127</v>
      </c>
      <c r="D230" s="30">
        <v>240</v>
      </c>
      <c r="E230" s="31">
        <v>5</v>
      </c>
      <c r="F230" s="31">
        <v>2</v>
      </c>
      <c r="G230" s="32">
        <v>76.544079999999994</v>
      </c>
      <c r="H230" s="35">
        <v>500</v>
      </c>
      <c r="I230" s="35">
        <v>200</v>
      </c>
      <c r="J230" s="10"/>
      <c r="K230" s="10"/>
      <c r="L230" s="10"/>
    </row>
    <row r="231" spans="2:12" ht="41.4" customHeight="1">
      <c r="B231" s="21" t="s">
        <v>107</v>
      </c>
      <c r="C231" s="29" t="s">
        <v>127</v>
      </c>
      <c r="D231" s="30">
        <v>400</v>
      </c>
      <c r="E231" s="31">
        <v>5</v>
      </c>
      <c r="F231" s="31">
        <v>2</v>
      </c>
      <c r="G231" s="32">
        <f>G232</f>
        <v>58497.129289999997</v>
      </c>
      <c r="H231" s="35">
        <f t="shared" ref="H231:I231" si="95">H232</f>
        <v>0</v>
      </c>
      <c r="I231" s="35">
        <f t="shared" si="95"/>
        <v>0</v>
      </c>
      <c r="J231" s="10"/>
      <c r="K231" s="10"/>
      <c r="L231" s="10"/>
    </row>
    <row r="232" spans="2:12" ht="18.600000000000001" customHeight="1">
      <c r="B232" s="21" t="s">
        <v>40</v>
      </c>
      <c r="C232" s="29" t="s">
        <v>127</v>
      </c>
      <c r="D232" s="30">
        <v>410</v>
      </c>
      <c r="E232" s="31">
        <v>5</v>
      </c>
      <c r="F232" s="31">
        <v>2</v>
      </c>
      <c r="G232" s="32">
        <v>58497.129289999997</v>
      </c>
      <c r="H232" s="35">
        <v>0</v>
      </c>
      <c r="I232" s="35">
        <v>0</v>
      </c>
      <c r="J232" s="10"/>
      <c r="K232" s="10"/>
      <c r="L232" s="10"/>
    </row>
    <row r="233" spans="2:12" ht="28.2" customHeight="1">
      <c r="B233" s="21" t="s">
        <v>37</v>
      </c>
      <c r="C233" s="29" t="s">
        <v>36</v>
      </c>
      <c r="D233" s="30">
        <v>0</v>
      </c>
      <c r="E233" s="31">
        <v>5</v>
      </c>
      <c r="F233" s="31">
        <v>2</v>
      </c>
      <c r="G233" s="32">
        <f>G234</f>
        <v>1603.4276</v>
      </c>
      <c r="H233" s="35">
        <f t="shared" ref="G233:I234" si="96">H234</f>
        <v>1500</v>
      </c>
      <c r="I233" s="35">
        <f t="shared" si="96"/>
        <v>1500</v>
      </c>
      <c r="J233" s="10"/>
      <c r="K233" s="10"/>
      <c r="L233" s="10"/>
    </row>
    <row r="234" spans="2:12" ht="42" customHeight="1">
      <c r="B234" s="21" t="s">
        <v>13</v>
      </c>
      <c r="C234" s="29" t="s">
        <v>36</v>
      </c>
      <c r="D234" s="30">
        <v>200</v>
      </c>
      <c r="E234" s="31">
        <v>5</v>
      </c>
      <c r="F234" s="31">
        <v>2</v>
      </c>
      <c r="G234" s="32">
        <f t="shared" si="96"/>
        <v>1603.4276</v>
      </c>
      <c r="H234" s="35">
        <f t="shared" si="96"/>
        <v>1500</v>
      </c>
      <c r="I234" s="35">
        <f t="shared" si="96"/>
        <v>1500</v>
      </c>
      <c r="J234" s="10"/>
      <c r="K234" s="10"/>
      <c r="L234" s="10"/>
    </row>
    <row r="235" spans="2:12" ht="42" customHeight="1">
      <c r="B235" s="21" t="s">
        <v>12</v>
      </c>
      <c r="C235" s="29" t="s">
        <v>36</v>
      </c>
      <c r="D235" s="30">
        <v>240</v>
      </c>
      <c r="E235" s="31">
        <v>5</v>
      </c>
      <c r="F235" s="31">
        <v>2</v>
      </c>
      <c r="G235" s="32">
        <v>1603.4276</v>
      </c>
      <c r="H235" s="35">
        <v>1500</v>
      </c>
      <c r="I235" s="35">
        <v>1500</v>
      </c>
      <c r="J235" s="10"/>
      <c r="K235" s="10"/>
      <c r="L235" s="10"/>
    </row>
    <row r="236" spans="2:12" ht="44.4" customHeight="1">
      <c r="B236" s="20" t="s">
        <v>31</v>
      </c>
      <c r="C236" s="24" t="s">
        <v>30</v>
      </c>
      <c r="D236" s="25">
        <v>0</v>
      </c>
      <c r="E236" s="26">
        <v>5</v>
      </c>
      <c r="F236" s="26">
        <v>3</v>
      </c>
      <c r="G236" s="27">
        <f>G237+G242+G245+G248</f>
        <v>5067.7924199999998</v>
      </c>
      <c r="H236" s="34">
        <f t="shared" ref="H236:I236" si="97">H237+H242+H245+H248</f>
        <v>5640</v>
      </c>
      <c r="I236" s="34">
        <f t="shared" si="97"/>
        <v>5740</v>
      </c>
      <c r="J236" s="10"/>
      <c r="K236" s="10"/>
      <c r="L236" s="10"/>
    </row>
    <row r="237" spans="2:12">
      <c r="B237" s="21" t="s">
        <v>29</v>
      </c>
      <c r="C237" s="29" t="s">
        <v>28</v>
      </c>
      <c r="D237" s="30">
        <v>0</v>
      </c>
      <c r="E237" s="31">
        <v>5</v>
      </c>
      <c r="F237" s="31">
        <v>3</v>
      </c>
      <c r="G237" s="32">
        <f>G238+G240</f>
        <v>3560.3374199999998</v>
      </c>
      <c r="H237" s="35">
        <f>H238+H240</f>
        <v>3640</v>
      </c>
      <c r="I237" s="35">
        <f>I238+I240</f>
        <v>3740</v>
      </c>
      <c r="J237" s="10"/>
      <c r="K237" s="10"/>
      <c r="L237" s="10"/>
    </row>
    <row r="238" spans="2:12" ht="42" customHeight="1">
      <c r="B238" s="21" t="s">
        <v>13</v>
      </c>
      <c r="C238" s="29" t="s">
        <v>28</v>
      </c>
      <c r="D238" s="30">
        <v>200</v>
      </c>
      <c r="E238" s="31">
        <v>5</v>
      </c>
      <c r="F238" s="31">
        <v>3</v>
      </c>
      <c r="G238" s="32">
        <f>G239</f>
        <v>3517.1182399999998</v>
      </c>
      <c r="H238" s="35">
        <f>H239</f>
        <v>3600</v>
      </c>
      <c r="I238" s="35">
        <f>I239</f>
        <v>3700</v>
      </c>
      <c r="J238" s="10"/>
      <c r="K238" s="10"/>
      <c r="L238" s="10"/>
    </row>
    <row r="239" spans="2:12" ht="42" customHeight="1">
      <c r="B239" s="21" t="s">
        <v>12</v>
      </c>
      <c r="C239" s="29" t="s">
        <v>28</v>
      </c>
      <c r="D239" s="30">
        <v>240</v>
      </c>
      <c r="E239" s="31">
        <v>5</v>
      </c>
      <c r="F239" s="31">
        <v>3</v>
      </c>
      <c r="G239" s="32">
        <v>3517.1182399999998</v>
      </c>
      <c r="H239" s="35">
        <v>3600</v>
      </c>
      <c r="I239" s="35">
        <v>3700</v>
      </c>
      <c r="J239" s="10"/>
      <c r="K239" s="10"/>
      <c r="L239" s="10"/>
    </row>
    <row r="240" spans="2:12" ht="21" customHeight="1">
      <c r="B240" s="21" t="s">
        <v>11</v>
      </c>
      <c r="C240" s="29" t="s">
        <v>28</v>
      </c>
      <c r="D240" s="30">
        <v>800</v>
      </c>
      <c r="E240" s="31">
        <v>5</v>
      </c>
      <c r="F240" s="31">
        <v>3</v>
      </c>
      <c r="G240" s="32">
        <f>G241</f>
        <v>43.219180000000001</v>
      </c>
      <c r="H240" s="35">
        <f t="shared" ref="H240:I240" si="98">H241</f>
        <v>40</v>
      </c>
      <c r="I240" s="35">
        <f t="shared" si="98"/>
        <v>40</v>
      </c>
      <c r="J240" s="10"/>
      <c r="K240" s="10"/>
      <c r="L240" s="10"/>
    </row>
    <row r="241" spans="2:12" ht="18.600000000000001" customHeight="1">
      <c r="B241" s="21" t="s">
        <v>10</v>
      </c>
      <c r="C241" s="29" t="s">
        <v>28</v>
      </c>
      <c r="D241" s="30">
        <v>850</v>
      </c>
      <c r="E241" s="31">
        <v>5</v>
      </c>
      <c r="F241" s="31">
        <v>3</v>
      </c>
      <c r="G241" s="32">
        <v>43.219180000000001</v>
      </c>
      <c r="H241" s="35">
        <v>40</v>
      </c>
      <c r="I241" s="35">
        <v>40</v>
      </c>
      <c r="J241" s="10"/>
      <c r="K241" s="10"/>
      <c r="L241" s="10"/>
    </row>
    <row r="242" spans="2:12" ht="15" customHeight="1">
      <c r="B242" s="21" t="s">
        <v>27</v>
      </c>
      <c r="C242" s="29" t="s">
        <v>26</v>
      </c>
      <c r="D242" s="30">
        <v>0</v>
      </c>
      <c r="E242" s="31">
        <v>5</v>
      </c>
      <c r="F242" s="31">
        <v>3</v>
      </c>
      <c r="G242" s="32">
        <f t="shared" ref="G242:I243" si="99">G243</f>
        <v>523.58000000000004</v>
      </c>
      <c r="H242" s="35">
        <f t="shared" si="99"/>
        <v>500</v>
      </c>
      <c r="I242" s="35">
        <f t="shared" si="99"/>
        <v>500</v>
      </c>
      <c r="J242" s="10"/>
      <c r="K242" s="10"/>
      <c r="L242" s="10"/>
    </row>
    <row r="243" spans="2:12" ht="42.6" customHeight="1">
      <c r="B243" s="21" t="s">
        <v>13</v>
      </c>
      <c r="C243" s="29" t="s">
        <v>26</v>
      </c>
      <c r="D243" s="30">
        <v>200</v>
      </c>
      <c r="E243" s="31">
        <v>5</v>
      </c>
      <c r="F243" s="31">
        <v>3</v>
      </c>
      <c r="G243" s="32">
        <f t="shared" si="99"/>
        <v>523.58000000000004</v>
      </c>
      <c r="H243" s="35">
        <f t="shared" si="99"/>
        <v>500</v>
      </c>
      <c r="I243" s="35">
        <f t="shared" si="99"/>
        <v>500</v>
      </c>
      <c r="J243" s="10"/>
      <c r="K243" s="10"/>
      <c r="L243" s="10"/>
    </row>
    <row r="244" spans="2:12" ht="42" customHeight="1">
      <c r="B244" s="21" t="s">
        <v>12</v>
      </c>
      <c r="C244" s="29" t="s">
        <v>26</v>
      </c>
      <c r="D244" s="30">
        <v>240</v>
      </c>
      <c r="E244" s="31">
        <v>5</v>
      </c>
      <c r="F244" s="31">
        <v>3</v>
      </c>
      <c r="G244" s="32">
        <v>523.58000000000004</v>
      </c>
      <c r="H244" s="35">
        <v>500</v>
      </c>
      <c r="I244" s="35">
        <v>500</v>
      </c>
      <c r="J244" s="10"/>
      <c r="K244" s="10"/>
      <c r="L244" s="10"/>
    </row>
    <row r="245" spans="2:12" ht="18" customHeight="1">
      <c r="B245" s="21" t="s">
        <v>25</v>
      </c>
      <c r="C245" s="29" t="s">
        <v>24</v>
      </c>
      <c r="D245" s="30">
        <v>0</v>
      </c>
      <c r="E245" s="31">
        <v>5</v>
      </c>
      <c r="F245" s="31">
        <v>3</v>
      </c>
      <c r="G245" s="32">
        <f t="shared" ref="G245:I246" si="100">G246</f>
        <v>859</v>
      </c>
      <c r="H245" s="35">
        <f t="shared" si="100"/>
        <v>1050</v>
      </c>
      <c r="I245" s="35">
        <f t="shared" si="100"/>
        <v>1050</v>
      </c>
      <c r="J245" s="10"/>
      <c r="K245" s="10"/>
      <c r="L245" s="10"/>
    </row>
    <row r="246" spans="2:12" ht="41.4" customHeight="1">
      <c r="B246" s="21" t="s">
        <v>13</v>
      </c>
      <c r="C246" s="29" t="s">
        <v>24</v>
      </c>
      <c r="D246" s="30">
        <v>200</v>
      </c>
      <c r="E246" s="31">
        <v>5</v>
      </c>
      <c r="F246" s="31">
        <v>3</v>
      </c>
      <c r="G246" s="32">
        <f t="shared" si="100"/>
        <v>859</v>
      </c>
      <c r="H246" s="35">
        <f t="shared" si="100"/>
        <v>1050</v>
      </c>
      <c r="I246" s="35">
        <f t="shared" si="100"/>
        <v>1050</v>
      </c>
      <c r="J246" s="10"/>
      <c r="K246" s="10"/>
      <c r="L246" s="10"/>
    </row>
    <row r="247" spans="2:12" ht="40.799999999999997" customHeight="1">
      <c r="B247" s="21" t="s">
        <v>12</v>
      </c>
      <c r="C247" s="29" t="s">
        <v>24</v>
      </c>
      <c r="D247" s="30">
        <v>240</v>
      </c>
      <c r="E247" s="31">
        <v>5</v>
      </c>
      <c r="F247" s="31">
        <v>3</v>
      </c>
      <c r="G247" s="32">
        <v>859</v>
      </c>
      <c r="H247" s="35">
        <v>1050</v>
      </c>
      <c r="I247" s="35">
        <v>1050</v>
      </c>
      <c r="J247" s="10"/>
      <c r="K247" s="10"/>
      <c r="L247" s="10"/>
    </row>
    <row r="248" spans="2:12" ht="30.6" customHeight="1">
      <c r="B248" s="21" t="s">
        <v>23</v>
      </c>
      <c r="C248" s="29" t="s">
        <v>21</v>
      </c>
      <c r="D248" s="30">
        <v>0</v>
      </c>
      <c r="E248" s="31">
        <v>5</v>
      </c>
      <c r="F248" s="31">
        <v>3</v>
      </c>
      <c r="G248" s="32">
        <f t="shared" ref="G248:I249" si="101">G249</f>
        <v>124.875</v>
      </c>
      <c r="H248" s="35">
        <f t="shared" si="101"/>
        <v>450</v>
      </c>
      <c r="I248" s="35">
        <f t="shared" si="101"/>
        <v>450</v>
      </c>
      <c r="J248" s="10"/>
      <c r="K248" s="10"/>
      <c r="L248" s="10"/>
    </row>
    <row r="249" spans="2:12" ht="42.6" customHeight="1">
      <c r="B249" s="21" t="s">
        <v>13</v>
      </c>
      <c r="C249" s="29" t="s">
        <v>21</v>
      </c>
      <c r="D249" s="30">
        <v>200</v>
      </c>
      <c r="E249" s="31">
        <v>5</v>
      </c>
      <c r="F249" s="31">
        <v>3</v>
      </c>
      <c r="G249" s="32">
        <f>G250</f>
        <v>124.875</v>
      </c>
      <c r="H249" s="35">
        <f t="shared" si="101"/>
        <v>450</v>
      </c>
      <c r="I249" s="35">
        <f t="shared" si="101"/>
        <v>450</v>
      </c>
      <c r="J249" s="10"/>
      <c r="K249" s="10"/>
      <c r="L249" s="10"/>
    </row>
    <row r="250" spans="2:12" ht="42" customHeight="1">
      <c r="B250" s="21" t="s">
        <v>12</v>
      </c>
      <c r="C250" s="29" t="s">
        <v>21</v>
      </c>
      <c r="D250" s="30">
        <v>240</v>
      </c>
      <c r="E250" s="31">
        <v>5</v>
      </c>
      <c r="F250" s="31">
        <v>3</v>
      </c>
      <c r="G250" s="32">
        <v>124.875</v>
      </c>
      <c r="H250" s="35">
        <v>450</v>
      </c>
      <c r="I250" s="35">
        <v>450</v>
      </c>
      <c r="J250" s="10"/>
      <c r="K250" s="10"/>
      <c r="L250" s="10"/>
    </row>
    <row r="251" spans="2:12" ht="28.2" customHeight="1">
      <c r="B251" s="20" t="s">
        <v>41</v>
      </c>
      <c r="C251" s="24" t="s">
        <v>128</v>
      </c>
      <c r="D251" s="25"/>
      <c r="E251" s="26">
        <v>2</v>
      </c>
      <c r="F251" s="26">
        <v>3</v>
      </c>
      <c r="G251" s="27">
        <f>G253</f>
        <v>744.5</v>
      </c>
      <c r="H251" s="34">
        <f>H253</f>
        <v>695</v>
      </c>
      <c r="I251" s="34">
        <f t="shared" ref="I251" si="102">I253</f>
        <v>709.8</v>
      </c>
      <c r="J251" s="10"/>
      <c r="K251" s="10"/>
      <c r="L251" s="10"/>
    </row>
    <row r="252" spans="2:12" ht="28.2" customHeight="1">
      <c r="B252" s="20" t="s">
        <v>41</v>
      </c>
      <c r="C252" s="24" t="s">
        <v>128</v>
      </c>
      <c r="D252" s="25"/>
      <c r="E252" s="26">
        <v>99</v>
      </c>
      <c r="F252" s="26">
        <v>99</v>
      </c>
      <c r="G252" s="27">
        <v>0</v>
      </c>
      <c r="H252" s="34">
        <f>H258</f>
        <v>1110.94</v>
      </c>
      <c r="I252" s="34">
        <f>I258</f>
        <v>2269.58</v>
      </c>
      <c r="J252" s="10"/>
      <c r="K252" s="10"/>
      <c r="L252" s="10"/>
    </row>
    <row r="253" spans="2:12" ht="71.400000000000006" customHeight="1">
      <c r="B253" s="21" t="s">
        <v>108</v>
      </c>
      <c r="C253" s="29" t="s">
        <v>129</v>
      </c>
      <c r="D253" s="30"/>
      <c r="E253" s="31">
        <v>2</v>
      </c>
      <c r="F253" s="31">
        <v>3</v>
      </c>
      <c r="G253" s="32">
        <f>G254+G256</f>
        <v>744.5</v>
      </c>
      <c r="H253" s="35">
        <f t="shared" ref="H253:I253" si="103">H254+H256</f>
        <v>695</v>
      </c>
      <c r="I253" s="35">
        <f t="shared" si="103"/>
        <v>709.8</v>
      </c>
      <c r="J253" s="10"/>
      <c r="K253" s="10"/>
      <c r="L253" s="10"/>
    </row>
    <row r="254" spans="2:12" ht="76.2" customHeight="1">
      <c r="B254" s="21" t="s">
        <v>15</v>
      </c>
      <c r="C254" s="29" t="s">
        <v>129</v>
      </c>
      <c r="D254" s="30">
        <v>100</v>
      </c>
      <c r="E254" s="31">
        <v>2</v>
      </c>
      <c r="F254" s="31">
        <v>3</v>
      </c>
      <c r="G254" s="32">
        <f>G255</f>
        <v>730.94500000000005</v>
      </c>
      <c r="H254" s="35">
        <f t="shared" ref="H254:I254" si="104">H255</f>
        <v>695</v>
      </c>
      <c r="I254" s="35">
        <f t="shared" si="104"/>
        <v>695</v>
      </c>
      <c r="J254" s="10"/>
      <c r="K254" s="10"/>
      <c r="L254" s="10"/>
    </row>
    <row r="255" spans="2:12" ht="28.2" customHeight="1">
      <c r="B255" s="21" t="s">
        <v>56</v>
      </c>
      <c r="C255" s="29" t="s">
        <v>129</v>
      </c>
      <c r="D255" s="30">
        <v>120</v>
      </c>
      <c r="E255" s="31">
        <v>2</v>
      </c>
      <c r="F255" s="31">
        <v>3</v>
      </c>
      <c r="G255" s="32">
        <v>730.94500000000005</v>
      </c>
      <c r="H255" s="35">
        <v>695</v>
      </c>
      <c r="I255" s="35">
        <v>695</v>
      </c>
      <c r="J255" s="10"/>
      <c r="K255" s="10"/>
      <c r="L255" s="10"/>
    </row>
    <row r="256" spans="2:12" ht="41.4" customHeight="1">
      <c r="B256" s="21" t="s">
        <v>13</v>
      </c>
      <c r="C256" s="29" t="s">
        <v>129</v>
      </c>
      <c r="D256" s="30">
        <v>200</v>
      </c>
      <c r="E256" s="31">
        <v>2</v>
      </c>
      <c r="F256" s="31">
        <v>3</v>
      </c>
      <c r="G256" s="32">
        <f>G257</f>
        <v>13.555</v>
      </c>
      <c r="H256" s="35">
        <f t="shared" ref="H256:I256" si="105">H257</f>
        <v>0</v>
      </c>
      <c r="I256" s="35">
        <f t="shared" si="105"/>
        <v>14.8</v>
      </c>
      <c r="J256" s="10"/>
      <c r="K256" s="10"/>
      <c r="L256" s="10"/>
    </row>
    <row r="257" spans="2:12" ht="41.4" customHeight="1">
      <c r="B257" s="21" t="s">
        <v>12</v>
      </c>
      <c r="C257" s="29" t="s">
        <v>129</v>
      </c>
      <c r="D257" s="30">
        <v>240</v>
      </c>
      <c r="E257" s="31">
        <v>2</v>
      </c>
      <c r="F257" s="31">
        <v>3</v>
      </c>
      <c r="G257" s="32">
        <v>13.555</v>
      </c>
      <c r="H257" s="35">
        <v>0</v>
      </c>
      <c r="I257" s="35">
        <v>14.8</v>
      </c>
      <c r="J257" s="10"/>
      <c r="K257" s="10"/>
      <c r="L257" s="10"/>
    </row>
    <row r="258" spans="2:12" ht="19.2" customHeight="1">
      <c r="B258" s="21" t="s">
        <v>84</v>
      </c>
      <c r="C258" s="29" t="s">
        <v>181</v>
      </c>
      <c r="D258" s="30"/>
      <c r="E258" s="31">
        <v>99</v>
      </c>
      <c r="F258" s="31">
        <v>99</v>
      </c>
      <c r="G258" s="32">
        <v>0</v>
      </c>
      <c r="H258" s="35">
        <v>1110.94</v>
      </c>
      <c r="I258" s="35">
        <v>2269.58</v>
      </c>
      <c r="J258" s="10"/>
      <c r="K258" s="10"/>
      <c r="L258" s="10"/>
    </row>
    <row r="259" spans="2:12" ht="19.2" customHeight="1">
      <c r="B259" s="21" t="s">
        <v>84</v>
      </c>
      <c r="C259" s="29" t="s">
        <v>181</v>
      </c>
      <c r="D259" s="30">
        <v>990</v>
      </c>
      <c r="E259" s="31">
        <v>99</v>
      </c>
      <c r="F259" s="31">
        <v>99</v>
      </c>
      <c r="G259" s="32">
        <v>0</v>
      </c>
      <c r="H259" s="35">
        <v>1110.94</v>
      </c>
      <c r="I259" s="35">
        <v>2269.58</v>
      </c>
      <c r="J259" s="10"/>
      <c r="K259" s="10"/>
      <c r="L259" s="10"/>
    </row>
    <row r="260" spans="2:12" ht="18" customHeight="1">
      <c r="B260" s="21" t="s">
        <v>84</v>
      </c>
      <c r="C260" s="29" t="s">
        <v>181</v>
      </c>
      <c r="D260" s="30">
        <v>990</v>
      </c>
      <c r="E260" s="31">
        <v>99</v>
      </c>
      <c r="F260" s="31">
        <v>99</v>
      </c>
      <c r="G260" s="32">
        <v>0</v>
      </c>
      <c r="H260" s="35">
        <v>1110.94</v>
      </c>
      <c r="I260" s="35">
        <v>2269.58</v>
      </c>
      <c r="J260" s="10"/>
      <c r="K260" s="10"/>
      <c r="L260" s="10"/>
    </row>
    <row r="261" spans="2:12">
      <c r="D261" s="37" t="s">
        <v>85</v>
      </c>
      <c r="E261" s="38"/>
      <c r="F261" s="38"/>
      <c r="G261" s="38"/>
    </row>
  </sheetData>
  <mergeCells count="13">
    <mergeCell ref="E10:I10"/>
    <mergeCell ref="D261:G261"/>
    <mergeCell ref="H1:I1"/>
    <mergeCell ref="B14:I14"/>
    <mergeCell ref="B11:L11"/>
    <mergeCell ref="B12:I12"/>
    <mergeCell ref="B13:L13"/>
    <mergeCell ref="C2:O2"/>
    <mergeCell ref="C3:N3"/>
    <mergeCell ref="C5:J5"/>
    <mergeCell ref="C6:I6"/>
    <mergeCell ref="D8:O8"/>
    <mergeCell ref="C7:N7"/>
  </mergeCells>
  <phoneticPr fontId="4" type="noConversion"/>
  <pageMargins left="1.1811023622047245" right="0.59055118110236227" top="0.78740157480314965" bottom="0.78740157480314965" header="0" footer="0"/>
  <pageSetup paperSize="9" scale="75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пользователь</cp:lastModifiedBy>
  <cp:lastPrinted>2019-11-06T04:38:35Z</cp:lastPrinted>
  <dcterms:created xsi:type="dcterms:W3CDTF">2015-12-24T06:13:22Z</dcterms:created>
  <dcterms:modified xsi:type="dcterms:W3CDTF">2019-11-06T04:38:41Z</dcterms:modified>
</cp:coreProperties>
</file>